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WAT\2026\34 WCY\SWZ\do publikacji\"/>
    </mc:Choice>
  </mc:AlternateContent>
  <xr:revisionPtr revIDLastSave="0" documentId="13_ncr:1_{D6BCE60A-643C-4C9A-AB89-A46A0F3735D0}" xr6:coauthVersionLast="47" xr6:coauthVersionMax="47" xr10:uidLastSave="{00000000-0000-0000-0000-000000000000}"/>
  <bookViews>
    <workbookView xWindow="-120" yWindow="-120" windowWidth="29040" windowHeight="15720" xr2:uid="{00000000-000D-0000-FFFF-FFFF00000000}"/>
  </bookViews>
  <sheets>
    <sheet name="Zadanie 1 Sprzęt komputerowy" sheetId="4" r:id="rId1"/>
  </sheets>
  <definedNames>
    <definedName name="EURO">#REF!</definedName>
    <definedName name="GBP">#REF!</definedName>
    <definedName name="KURSEURO">#REF!</definedName>
    <definedName name="KURSFUNT">#REF!</definedName>
    <definedName name="KURSUSD">#REF!</definedName>
    <definedName name="US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4" l="1"/>
  <c r="G36" i="4"/>
  <c r="G47" i="4"/>
  <c r="G20" i="4"/>
  <c r="G12" i="4"/>
  <c r="I12" i="4" s="1"/>
  <c r="J12" i="4" s="1"/>
  <c r="G10" i="4"/>
  <c r="I20" i="4" l="1"/>
  <c r="J20" i="4" s="1"/>
  <c r="I10" i="4"/>
  <c r="J10" i="4" s="1"/>
  <c r="G38" i="4" l="1"/>
  <c r="G46" i="4"/>
  <c r="I46" i="4" s="1"/>
  <c r="J46" i="4" s="1"/>
  <c r="G45" i="4"/>
  <c r="G44" i="4"/>
  <c r="G43" i="4"/>
  <c r="I43" i="4" s="1"/>
  <c r="J43" i="4" s="1"/>
  <c r="G42" i="4"/>
  <c r="I42" i="4" s="1"/>
  <c r="G41" i="4"/>
  <c r="I41" i="4" s="1"/>
  <c r="J41" i="4" s="1"/>
  <c r="I38" i="4" l="1"/>
  <c r="J38" i="4" s="1"/>
  <c r="I47" i="4"/>
  <c r="J47" i="4" s="1"/>
  <c r="J42" i="4"/>
  <c r="I44" i="4"/>
  <c r="J44" i="4" s="1"/>
  <c r="I45" i="4"/>
  <c r="J45" i="4" s="1"/>
  <c r="I39" i="4" l="1"/>
  <c r="J39" i="4" l="1"/>
  <c r="I36" i="4" l="1"/>
  <c r="G37" i="4"/>
  <c r="G35" i="4"/>
  <c r="G34" i="4"/>
  <c r="G33" i="4"/>
  <c r="I33" i="4" s="1"/>
  <c r="J36" i="4" l="1"/>
  <c r="I35" i="4"/>
  <c r="J35" i="4" s="1"/>
  <c r="I37" i="4"/>
  <c r="J37" i="4" s="1"/>
  <c r="I34" i="4"/>
  <c r="J34" i="4" s="1"/>
  <c r="J33" i="4"/>
  <c r="G32" i="4" l="1"/>
  <c r="G31" i="4"/>
  <c r="I31" i="4" l="1"/>
  <c r="J31" i="4" s="1"/>
  <c r="G28" i="4" l="1"/>
  <c r="G29" i="4"/>
  <c r="G30" i="4"/>
  <c r="G23" i="4"/>
  <c r="G24" i="4"/>
  <c r="G21" i="4"/>
  <c r="I32" i="4" l="1"/>
  <c r="J32" i="4" s="1"/>
  <c r="I30" i="4"/>
  <c r="J30" i="4" s="1"/>
  <c r="I29" i="4"/>
  <c r="J29" i="4" s="1"/>
  <c r="I28" i="4"/>
  <c r="J28" i="4" s="1"/>
  <c r="I24" i="4"/>
  <c r="J24" i="4" s="1"/>
  <c r="I23" i="4"/>
  <c r="J23" i="4" s="1"/>
  <c r="I21" i="4"/>
  <c r="J21" i="4" s="1"/>
  <c r="G5" i="4"/>
  <c r="G4" i="4"/>
  <c r="G6" i="4"/>
  <c r="G3" i="4"/>
  <c r="I3" i="4" s="1"/>
  <c r="J3" i="4" s="1"/>
  <c r="G27" i="4"/>
  <c r="G26" i="4"/>
  <c r="G25" i="4"/>
  <c r="G19" i="4"/>
  <c r="I19" i="4" s="1"/>
  <c r="J19" i="4" s="1"/>
  <c r="G18" i="4"/>
  <c r="G17" i="4"/>
  <c r="G16" i="4"/>
  <c r="I16" i="4" s="1"/>
  <c r="G15" i="4"/>
  <c r="G14" i="4"/>
  <c r="G13" i="4"/>
  <c r="I13" i="4" s="1"/>
  <c r="G11" i="4"/>
  <c r="I11" i="4" s="1"/>
  <c r="G9" i="4"/>
  <c r="I9" i="4" s="1"/>
  <c r="J9" i="4" s="1"/>
  <c r="G8" i="4"/>
  <c r="G7" i="4"/>
  <c r="I7" i="4" s="1"/>
  <c r="G2" i="4"/>
  <c r="I2" i="4" l="1"/>
  <c r="J2" i="4" s="1"/>
  <c r="G48" i="4"/>
  <c r="I27" i="4"/>
  <c r="J27" i="4" s="1"/>
  <c r="I5" i="4"/>
  <c r="J5" i="4" s="1"/>
  <c r="I4" i="4"/>
  <c r="J4" i="4" s="1"/>
  <c r="I6" i="4"/>
  <c r="J6" i="4" s="1"/>
  <c r="I26" i="4"/>
  <c r="J26" i="4" s="1"/>
  <c r="J13" i="4"/>
  <c r="J7" i="4"/>
  <c r="J16" i="4"/>
  <c r="J11" i="4"/>
  <c r="I25" i="4"/>
  <c r="J25" i="4" s="1"/>
  <c r="I17" i="4"/>
  <c r="J17" i="4" s="1"/>
  <c r="I18" i="4"/>
  <c r="J18" i="4" s="1"/>
  <c r="I8" i="4"/>
  <c r="J8" i="4" s="1"/>
  <c r="I14" i="4"/>
  <c r="J14" i="4" s="1"/>
  <c r="I15" i="4"/>
  <c r="J15" i="4" s="1"/>
  <c r="J48" i="4" l="1"/>
  <c r="I48" i="4"/>
</calcChain>
</file>

<file path=xl/sharedStrings.xml><?xml version="1.0" encoding="utf-8"?>
<sst xmlns="http://schemas.openxmlformats.org/spreadsheetml/2006/main" count="146" uniqueCount="86">
  <si>
    <t>Lp.</t>
  </si>
  <si>
    <t>9-cio cyfrowy
kod numeryczny Wspólnego Słownika Zamówień (CPV)</t>
  </si>
  <si>
    <t>J.m.</t>
  </si>
  <si>
    <t>Ilość</t>
  </si>
  <si>
    <t xml:space="preserve">Cena jedn.
zł </t>
  </si>
  <si>
    <t>Wartość netto
(kol. 5 x kol. 6)
zł</t>
  </si>
  <si>
    <t>Stawka
VAT
%</t>
  </si>
  <si>
    <t>Wartość VAT
(kol. 7 x kol. 8)
zł</t>
  </si>
  <si>
    <t>Wartość brutto
(kol. 7 + kol. 9)
zł</t>
  </si>
  <si>
    <t>X</t>
  </si>
  <si>
    <t>Razem</t>
  </si>
  <si>
    <t>szt</t>
  </si>
  <si>
    <t>30213100-6</t>
  </si>
  <si>
    <t>szt.</t>
  </si>
  <si>
    <t>30237270-2</t>
  </si>
  <si>
    <t>30233132-5</t>
  </si>
  <si>
    <t>30237000-9</t>
  </si>
  <si>
    <t>30200000-1</t>
  </si>
  <si>
    <t>30213200-7</t>
  </si>
  <si>
    <t>30231210-2</t>
  </si>
  <si>
    <t>30232110-8</t>
  </si>
  <si>
    <r>
      <rPr>
        <b/>
        <sz val="7"/>
        <rFont val="Arial"/>
        <family val="2"/>
        <charset val="238"/>
      </rPr>
      <t>Etui materiałowe z kieszenią na MacBook Pro 16ʺ_</t>
    </r>
    <r>
      <rPr>
        <sz val="7"/>
        <rFont val="Arial"/>
        <family val="2"/>
        <charset val="238"/>
      </rPr>
      <t xml:space="preserve">
Oryginalne, tego samego producenta co posiadany MacBook Pro 16. Odwijana klapa umożliwiająca bezpośredni dostęp do kieszeni, wyściełana przegródka na laptopa, dwie kieszenie z elastycznej siateczki, dwie siateczkowe przegródki na długopisy, dodatkowe miejsce na nieporęczne przedmioty, wodoodporny materiał i zamek błyskawiczny, miękka wyściółka wewnętrzna, brak elementów skórzanych. Materiał: Tkanina. Wysokość: 25,5 cm, długość: 33 cm, szerokość: 2,5 cm. Masa: 316 g. Preferowany kolor czarny.</t>
    </r>
  </si>
  <si>
    <r>
      <t xml:space="preserve">Pendrive 64 GB typu Dual_
</t>
    </r>
    <r>
      <rPr>
        <sz val="7"/>
        <rFont val="Arial"/>
        <family val="2"/>
        <charset val="238"/>
      </rPr>
      <t>Pamięć typu pendrive posiadająca dwa złącza – typu C i typu A wysuwane na boki. Interfejs: USB 3.2 Gen. 1, USB-C, transfer wynoszący 150 MB/s. Symetryczna konstrukcja. Pojemność 64 GB. Orientacyjne wymiary: [mm]: 20.1 x 9.4 x 38.1.</t>
    </r>
  </si>
  <si>
    <r>
      <rPr>
        <b/>
        <sz val="7"/>
        <rFont val="Arial"/>
        <family val="2"/>
        <charset val="238"/>
      </rPr>
      <t>Kabel HDMI-HDMI w oplocie tkanym, typu premium_</t>
    </r>
    <r>
      <rPr>
        <sz val="7"/>
        <rFont val="Arial"/>
        <family val="2"/>
        <charset val="238"/>
      </rPr>
      <t xml:space="preserve">
Standard HDMI 2.1, przepustowość do 48 Gb/s, obsługa rozdzielczości 8K@60 Hz. Wsparcie dla 4K@120 Hz. Dynamic HDR. Kanał zwrotny audio (ARC/eARC). Obsługa Ethernet przez HDMI. Transmisja 3D. Dolby TrueHD. Długość 2 m. Kompatybilność z wieloma urządzeniami: działa z telewizorami, konsolami (np. PS5, Xbox Series), projektorami, PC i odtwarzaczami multimedialnymi, które obsługują HDMI 2.1.</t>
    </r>
  </si>
  <si>
    <r>
      <rPr>
        <b/>
        <sz val="7"/>
        <rFont val="Arial"/>
        <family val="2"/>
        <charset val="238"/>
      </rPr>
      <t>Dysk wewnętrzny SSD 2,5” SATA 1 TB_</t>
    </r>
    <r>
      <rPr>
        <sz val="7"/>
        <rFont val="Arial"/>
        <family val="2"/>
        <charset val="238"/>
      </rPr>
      <t xml:space="preserve">
Budowa: Solid State Drive 2.5". Pojemność pamięci 1024 GB. Interfejs: Serial SATA III, SATA 6Gb/s. Odczyt: 560MB/s. Zapis: 520MB/s. NAND: 3D-NAND TLC Toggle (Micron). MTBF: 2 Mio. Godziny. Kontroler: Silicon Motion SM2258, 4 NAND-Kanały. Protokół: AHCI. Cechy dodatkowe produktu: Spacer do 9.5mm. Wymiary: 100x70x7mm, Certyfikaty: CE, FCC, BSMI, VCCI, KCC. Obsługa TRIM, Odporność na wstrząsy: 1500G/0.5 ms, S.M.A.R.T Support, Technologia LDPC ECC, Temperatura pracy: od 0 do +70 stopni Celsjusza
</t>
    </r>
  </si>
  <si>
    <r>
      <t xml:space="preserve">Zasilacz do posiadanego laptopa ASUS ZenBook 14_
</t>
    </r>
    <r>
      <rPr>
        <sz val="7"/>
        <rFont val="Arial"/>
        <family val="2"/>
        <charset val="238"/>
      </rPr>
      <t>Oryginalny 65W Zasilacz Ładowarka do posiadanego laptopa Asus ZenBook 14 UX434 UX434FL.</t>
    </r>
  </si>
  <si>
    <r>
      <rPr>
        <b/>
        <sz val="7"/>
        <rFont val="Arial"/>
        <family val="2"/>
        <charset val="238"/>
      </rPr>
      <t xml:space="preserve">Monitor zakrzywiony 31,5cala_
</t>
    </r>
    <r>
      <rPr>
        <sz val="7"/>
        <rFont val="Arial"/>
        <family val="2"/>
        <charset val="238"/>
      </rPr>
      <t xml:space="preserve">Monitor z zakrzywionym ekranem 31,5 cala. Krzywizna 1500R. Matryca Fast VA. 2560 × 1440 (WQHD). Matowa. Proporcje obrazu 16:9. Częstotliwość odświeżania ≥ 180 Hz. Czas reakcji GtG ≤ 1 ms. Czas reakcji MPRT ≤ 0,5 ms. Jasność ≥ 300 cd/m². Kontrast statyczny ≥ 3500:1. Kolory wyświetlane 8-bit (min. 16,7 mln). Wsparcie HDR10. Adaptive Sync (VRR), FreeSync Premium lub ekwiwalent. Interfejsy i łączność: Min. 2 × HDMI 2.0 lub nowsze, Min. 1 × DisplayPort 1.4 lub nowszy, 1 × 3,5 mm jack. Mocowanie VESA 100 × 100 mm. Bezramkowy - Ramki Cienkie 3-stronne. Stabilna podstawa stołowa. Przechylenie (tilt) min. -3° do +21°. Redukcja światła niebieskiego, Flicker-Free, OSD/menu ekranowe, Oprogramowanie konfiguracyjne: G-Menu.
</t>
    </r>
  </si>
  <si>
    <r>
      <t xml:space="preserve">Narzędzie uderzeniowe LSA_
</t>
    </r>
    <r>
      <rPr>
        <sz val="7"/>
        <rFont val="Arial"/>
        <family val="2"/>
        <charset val="238"/>
      </rPr>
      <t>Nóż terminującym do złącz Krone IDC 110/nóż krosowniczy. Do zaciskania/zarabiania kabli w technologii LSA stosowane do wykonania zakończeń kablowych w gniazdach sieciowych, podtynkowych, natynkowych, teleinformatycznych, patchpanelach, keystonach i w wielu innych urządzeniach przeznaczonych głównie do instalacji telekomunikacyjnych. Do gniazd LSA w sieciach xDSL i ISDN wraz z zakańczaniem kabli na złączach LSA i blokach paneli łączówek telefonicznych.</t>
    </r>
  </si>
  <si>
    <r>
      <t xml:space="preserve">Zaciskarka przelotowa wtyków złącz przelotowych RJ45 RJ12 RJ11 LAN_
</t>
    </r>
    <r>
      <rPr>
        <sz val="7"/>
        <rFont val="Arial"/>
        <family val="2"/>
        <charset val="238"/>
      </rPr>
      <t>Podwójne ramiona, do złącz RJ-11, RJ-12 oraz RJ-45 + RJ45 przelotowe. Wbudowany ściągacz izolacji. Mechanizm zapadkowy uniemożliwia niedostateczny docisk złącz. Dla CAT6a , CAT5e.</t>
    </r>
    <r>
      <rPr>
        <b/>
        <sz val="7"/>
        <rFont val="Arial"/>
        <family val="2"/>
        <charset val="238"/>
      </rPr>
      <t xml:space="preserve"> </t>
    </r>
    <r>
      <rPr>
        <sz val="7"/>
        <rFont val="Arial"/>
        <family val="2"/>
        <charset val="238"/>
      </rPr>
      <t xml:space="preserve">Dodatkowo zestaw 100 szt. nieekranowanych przelotowych wtyków sieciowych RJ-45 [8P8C] kat.6, przeznaczonych głównie do kabli LAN UTP. Średnica otworu (dla przewodnika z HDPE): 1.08 +- 0.05 mm. Ośmiostykowe przelotowe złącze przeznaczonych głównie do kabli LAN UTP. Końcówki z wytrzymałego plastiku. Potrójne zęby (3prong). Rodzaj ekranowania: U/UTP. </t>
    </r>
  </si>
  <si>
    <r>
      <t xml:space="preserve">Komputer wysokowydajny PC cd. </t>
    </r>
    <r>
      <rPr>
        <sz val="7"/>
        <rFont val="Arial"/>
        <family val="2"/>
        <charset val="238"/>
      </rPr>
      <t>Obudowa: Midi Tower, Szkło hartowane – panel boczny oraz panel przedni, Wymiary (wys. × szer. × gł.) 490 × 210 × 396 mm (±5 mm), Masa obudowy: około 6,1 kg (±0,3 kg), Lokalizacja zasilacza: Dół obudowy. Standard zasilacza ATX. Kompatybilność podzespołów. Obsługiwane formaty płyt głównych: ATX, micro-ATX, Mini-ITX. Maks. długość karty graficznej: nie mniej niż 340 mm, Maks. wysokość chłodzenia CPU: nie mniej niż 165 mm, Maks. długość zasilacza: nie mniej niż 205 mm, Liczba slotów rozszerzeń: 7. Liczba wentylatorów w zestawie: 4 × 120 mm: 3 × 120 mm (przód) + 1 × 120 mm (tył). Maks. liczba wentylatorów: 8. Obsługiwane rozmiary wentylatorów: 120 mm i 140 mm (w określonych miejscach). Filtry przeciwkurzowe: Wymagane (min. dół, góra. przód). Wnęki 2,5": min. 3, Wnęki 3,5": min. 2, Montaż dysków: Bez użycia narzędzi lub pół-beznarzędziowy. Panel I/O i funkcjonalność: USB na panelu przednim 2 × USB 3.0 (USB 3.2 Gen1), Wejście mikrofonowe + wyjście słuchawkowe, Przyciski Power + Reset. Podświetlenie ARGB fabrycznie zainstalowane. Okno boczne Szkło hartowane otwierane na zawiasach. Gwarancja Min. 24 miesiące.
Windows 11 Pro
Microsoft Office 2021 Professional Plus</t>
    </r>
  </si>
  <si>
    <r>
      <t xml:space="preserve">Kolorowe laserowe urządzenie wielofunkcyjne_
</t>
    </r>
    <r>
      <rPr>
        <sz val="7"/>
        <rFont val="Arial"/>
        <family val="2"/>
        <charset val="238"/>
      </rPr>
      <t>Kolorowe urządzenie wielofunkcyjne formatu A4 – druk, skan, kopiowanie, (3-in-1). Technologia: laserowa. Prędkość druku: do 22 str/min w kolorze i czerni. Obsługa duplex (aut. druk dwustronny).  Wbudowany duplex A4 (druk dwustronny automatyczny). 2 x USB 2.0, Bezpośrednie drukowanie. LAN 10/100/1000 + Wi-Fi 5 (802.11ac) 2,4 GHz – standardowa łączność sieciowa. Obsługa AirPrint i Mopria (mobilne drukowanie). Skanowanie i ADF: Skaner płaski + automatyczny podajnik dokumentów (ADF). Obsługa skanowania w kolorze do pliku PDF/JPG z poziomu urządzenia. Pamięć i procesor (dokładna wartość): Pamięć wewnętrzna: 512 MB (lub więcej). Procesor wysokowydajny 1200 MHz. Poziom ciśnienia akustycznego (drukowanie) 51.0000, Poziom ciśnienia akustycznego (skanowanie) 41.0000, Poziom mocy akustycznej (drukowanie) 6.3000.  LCD monochromatyczny (tekstowy) z dedykowanymi przyciskami funkcji. Długość przekątnej ekranu 4.3 in. Kolorowy wyświetlacz dotykowy, typ ekranu TFT. Maksymalne obciążenie 40000 stron/mies., Cykl pracy (zalecany) 150 – 2500. Liczba wkładów drukujących: 4. Kolor(y) wkładów drukujących: Czarny, Cyjan, Purpurowy, Żółty, Nadajnik cyfrowy, JPEG, PCL 5, PCL 6, PCLm, PDF, PWG, URF. Czcionki drukarki Scalable, TrueType. Rozdzielczość wydruku w czerni 600 x 600, Rozdzielczość koloru 600 x 600. Prędkość druku (w kolorze, z normalną jakością, format A4/US Letter) 25.0000. Podwójne drukowanie. Maksymalna rozdzielczość 600 x 600, Prędkość drukowania (A4/US Letter, w czerni, tryb normal) 25 str/min. Czas rozgrzewania 55 s. Czas wydruku pierwszej strony (a4, w czerni) 10.9s. Czas wydruku pierwszej strony (w kolorze) 11s. Dodatkowo zestaw oryginalnych tonerów do 2 500 stron (czarny 3 200) stron.</t>
    </r>
  </si>
  <si>
    <r>
      <t xml:space="preserve">Drukarka laserowa monochromatyczna_
</t>
    </r>
    <r>
      <rPr>
        <sz val="7"/>
        <rFont val="Arial"/>
        <family val="2"/>
        <charset val="238"/>
      </rPr>
      <t>Laserowa, monochromatyczna, średnie i duże środowiska biurowe, druk dwustronny: automatyczny (dupleks), Prędkość druku jednostronnego A4: 50 stron/min, czas wydruku pierwszej strony: nie dłuższy niż 6,5 s, maksymalne miesięczne obciążenie (duty cycle): minimum 150 000 stron, zalecane miesięczne obciążenie: do 15 000 stron, rozdzielczość druku: do 1200 × 1200 dpi, technologia poprawy jakości druku realizowana sprzętowo (nie wyłącznie interpolacja programowa). Standardowa pojemność podajników: minimum 620 arkuszy, w tym: kaseta główna: minimum 520 arkuszy, podajnik uniwersalny: minimum 100 arkuszy, możliwość rozbudowy pojemności papieru: do minimum 1 610 arkuszy, możliwość instalacji co najmniej 3 dodatkowych kaset papieru obsługiwane formaty: A4, A5, A6, obsługiwana gramatura papieru: kaseta główna: 60–230 g/m², podajnik uniwersalny: 60–230 g/m². Druk dwustronny automatyczny, prędkość druku dwustronnego: minimum 24 stron/min. Materiały eksploatacyjne: toner standardowy: wydajność minimum 18 000 stron (ISO/IEC 19752), toner wysokowydajny: minimum 25 000 stron. Toner bardzo wysokowydajny: minimum 50 000 stron, oddzielny bęben obrazowy o wydajności: minimum 75 000 stron, brak zintegrowanego modułu toner + bęben. Interfejsy i łączność: USB 2.0, Ethernet RJ-45 (10/100/1000 Mbps), Wi-Fi IEEE 802.11 b/g/n, Wi-Fi Direct, możliwość jednoczesnej pracy w sieci przewodowej i bezprzewodowej. Panel sterowania: monochromatyczny wyświetlacz LCD, wyświetlacz tekstowy, obsługa za pomocą fizycznych przycisków, brak panelu dotykowego. Bezpieczeństwo i zarządzanie: funkcja bezpiecznego druku (PIN / Secure Print), obsługa SNMP v3, obsługa IPsec, możliwość centralnego zarządzania i monitoringu, wsparcie dla rozliczania kosztów druku. Systemy operacyjne i języki: pełna obsługa: Windows 10 / 11, Windows Server, Linux. Sterowniki PCL6 oraz PostScript (emulacja), menu urządzenia oraz sterowniki dostępne w języku polskim, instrukcja obsługi w języku polskim. Dodatkowo oryginalny toner do 11 000 stron.</t>
    </r>
  </si>
  <si>
    <t>30234600-4</t>
  </si>
  <si>
    <t>44512000-2</t>
  </si>
  <si>
    <t>30233100-2</t>
  </si>
  <si>
    <t>30237134-7</t>
  </si>
  <si>
    <t>38652100-1</t>
  </si>
  <si>
    <r>
      <rPr>
        <b/>
        <sz val="7"/>
        <rFont val="Arial"/>
        <family val="2"/>
        <charset val="238"/>
      </rPr>
      <t xml:space="preserve">Mysz komputerowa            </t>
    </r>
    <r>
      <rPr>
        <sz val="7"/>
        <rFont val="Arial"/>
        <family val="2"/>
        <charset val="238"/>
      </rPr>
      <t xml:space="preserve">                                                                                                                                                         Cicha, kompaktowa mysz bezprzewodowa klasy premium łącząca się za pośrednictwem technologii Bluetooth Low Energy (bez odbiornika USB). Wyposażona w elektromagnetyczną rolkę przewijania MagSpeed umożliwiającą szybkie oraz precyzyjne przewijanie. Technologia Quiet Clicks redukująca hałas kliknięcia. Sensor Darkfield High Precision umożliwiający pracę na dowolnej powierzchni, w tym na szkle (min. 4 mm grubości).
Zasilanie: wbudowany akumulator Li-Po ładowany przez USB-C.
Czas pracy na jednym ładowaniu: do 70 dni. Szybkie ładowanie: ok. 1 minuta ładowania zapewnia do 3 godzin pracy. Kabel USB-C do ładowania w zestawie. Zgodność: macOS (10.15 lub nowszy), iPadOS (14 lub nowszy).
Możliwość współpracy z dedykowaną aplikacją producenta do konfiguracji i personalizacji przycisków.
Wymiary: ok. 100,5 × 65 × 34,4 mm. Masa: ok. 99 g. Zaawansowane śledzenie ruchu Darkfield. Zakres regulacji DPI: 200–8000 DPI. Wartość nominalna: 1000 DPI (domyślna).
Liczba przycisków: 6 (prawy/lewy, wstecz/dalej, kółko przewijania ze środkowym przyciskiem, przycisk zmiany trybu przewijania). Programowalne przyciski w dedykowanej aplikacji producenta. Zasięg bezprzewodowy: do 10 m. Wskaźnik LED informujący o stanie baterii oraz połączenia. Przycisk włączania/wyłączania. Tworzywa sztuczne: udział materiałów pochodzących z recyklingu poużytkowego (zgodnie z deklaracją producenta dla danego wariantu kolorystycznego). Opakowanie papierowe z certyfikowanych źródeł.
Mysz zapakowana w oryginalne opakowanie jednostkowe producenta – produkt sprzedawany oddzielnie, a nie w komplecie z klawiaturą. Kolor Space Gray</t>
    </r>
  </si>
  <si>
    <r>
      <rPr>
        <b/>
        <sz val="7"/>
        <rFont val="Arial"/>
        <family val="2"/>
        <charset val="238"/>
      </rPr>
      <t xml:space="preserve">Prezenter multimedialny    </t>
    </r>
    <r>
      <rPr>
        <sz val="7"/>
        <rFont val="Arial"/>
        <family val="2"/>
        <charset val="238"/>
      </rPr>
      <t xml:space="preserve">                                                                                                                                               Zaawansowany prezenter multimedialny umożliwiający profesjonalne prowadzenie prezentacji z wykorzystaniem funkcji podświetlania i powiększania treści na ekranie. Łączność bezprzewodowa realizowana za pośrednictwem technologii Bluetooth Low Energy oraz odbiornika USB (Plug and Play).
Zasięg bezprzewodowy: do 30 m w otwartej przestrzeni.
Funkcje wskaźnika:cyfrowe podświetlenie (highlight), powiększenie wybranego fragmentu ekranu (magnify), tryb wskaźnika (spotlight), możliwość personalizacji trybów w dedykowanej aplikacji producenta.
Przyciski sterujące: następny slajd, poprzedni slajd, przycisk aktywacji wskaźnika,
konfigurowalne funkcje dodatkowe (np. sterowanie multimediami).
Kompatybilność: Windows 10 lub nowszy, macOS 10.10 lub nowszy, zgodność z oprogramowaniem prezentacyjnym (m.in. PowerPoint, Keynote, Google Slides, Prezi, PDF). Zasilanie: wbudowany akumulator Li-Po ładowany przez USB-C. Czas pracy: do ok. 3 miesięcy na jednym ładowaniu (przy typowym użytkowaniu).
Szybkie ładowanie: ok. 1 minuta ładowania zapewnia do 3 godzin pracy. Kabel USB-C do ładowania w zestawie.
Konstrukcja aluminiowa o podwyższonej trwałości, ergonomiczny kształt umożliwiający obsługę jedną ręką.
Wymiary: ok. 131 × 28 × 12 mm. Masa: ok. 49 g. Wskaźnik LED informujący o stanie baterii i połączenia.
Automatyczne przejście w tryb oszczędzania energii. W zestawie: prezenter, odbiornik USB, kabel USB-C do ładowania, etui ochronne, dokumentacja producenta. Produkt zapakowany w oryginalne opakowanie jednostkowe producenta – sprzedawany oddzielnie jako urządzenie autonomiczne. Kolor ciemnoszary.</t>
    </r>
  </si>
  <si>
    <t>30237410-6</t>
  </si>
  <si>
    <t>30237200-1</t>
  </si>
  <si>
    <t>30237460-1</t>
  </si>
  <si>
    <r>
      <rPr>
        <b/>
        <sz val="7"/>
        <rFont val="Arial"/>
        <family val="2"/>
        <charset val="238"/>
      </rPr>
      <t xml:space="preserve">Pokrowiec do posiadanego tabletu Samsung_ </t>
    </r>
    <r>
      <rPr>
        <sz val="7"/>
        <rFont val="Arial"/>
        <family val="2"/>
        <charset val="238"/>
      </rPr>
      <t xml:space="preserve">
Oryginalny pokrowiec Book Cover z okładką składaną w podstawkę przeznaczony do posiadanego tabletu Samsung Galaxy Tab S6.</t>
    </r>
  </si>
  <si>
    <t>39220000‑9</t>
  </si>
  <si>
    <r>
      <t xml:space="preserve">Specjalizowana drukarka 3D:
</t>
    </r>
    <r>
      <rPr>
        <sz val="7"/>
        <rFont val="Arial"/>
        <family val="2"/>
        <charset val="238"/>
      </rPr>
      <t xml:space="preserve">- Drukarka 3D: Technologia druku:  Fused Deposition Modeling (FDM); Objętość robocza (1 dysza): 325 x 320 x 325 mm; Objętość robocza (2 dysze): 300 x 320 x 325 mm; Maks. objętość robocza: 350 x 320 x 325 mm; Średnica filamentu: 1,75 mm; Średnica dyszy: 0,4 mm (domyślnie); opcjonalnie: 0,2 / 0,4 / 0,6 / 0,8 mm; Maks. temp. głowicy : 350°C; Maks. temp. stołu roboczego: 120°C; Typy płyt roboczych: PEI gładka / PEI teksturowana; Prędkość ruchu głowicy: Do 1000 mm/s; Precyzyjna prędkość druku: Do 600 mm/s (z opcjonalnym hotendem High-Flow); Maks. przyspieszenie: 20 000 mm/s²; Przepływ (hotend standardowy): Do 40 mm³/s;  Przepływ (opcjonalny hotend High-Flow): Do 65 mm³/s; Ogrzewanie komory: Aktywne, do 65°C; Typ napędu ekstrudera: Bezszczotkowy serwosilnik PMSM; Materiały obudowy: Aluminium, stal, plastik, szkło; Obsługiwane filamenty: PLA, PETG, TPU, ABS, ASA, PC, PA, PET, PVA, BVOH, PPS, kompozyty CF/GF
- System AMS 2 Pro: W zestawie	AMS 2 Pro; Funkcje: Automatyczne suszenie, podawanie i rozpoznawanie filamentów (RFID);
- Moduł laserowy 40 W: Moc lasera: 40 W ± 2 W; Długość fali: 455 nm ± 5 nm (niebieski); Maks. grubość cięcia: do 15 mm (sklejka); Prędkość grawerowania: do 1000 mm/s; Obszar roboczy lasera: 310 x 250 mm; Dokładność pozycjonowania: XY	&lt; 0,3 mm; Pomiar wysokości Z	Micro Lidar, dokładność ± 0,1 mm; Systemy bezpieczeństwa: Ochronne szyby, czujnik drzwi, przycisk awaryjny, detektor płomienia; Klasa bezpieczeństwa lasera Moduł: klasa 4, całość: klasa 1
- Moduł cięcia z uchwytem na długopis: Obszar cięcia:	300 x 285 mm; Obszar rysowania: 300 x 255 mm; Obsługiwana średnica pisaka: Od 10,5 mm do 12,5 mm;
Typ maty : LightGrip i StrongGrip; Typ ostrza: 45°, 0,35 mm: Zakres nacisku ostrza: Od 50 gf do 600 gf; Maks. grubość cięcia: 0,5 mm; Obsługa plików: Bitmapy i wektory;
Obsługiwane materiały	Papier, winyl, skóra i inne;
Platforma laserowa, Platforma do cięcia, Przycisk awaryjnego zatrzymania, Płyta robocza PEI teksturowana:, Uchwyt na szpulę filamentu, Zestaw akcesoriów, 
Przewód zasilający, Typy chłodzeni: Wentylatory z zamkniętą pętlą kontroli (ekstruder, komora, elektronika); System czujników: 36 czujników: odczyt filamentu, otwarcia drzwi, temperatury, ciśnienia itd.; Kamery wbudowane: Nozzle, Toolhead, Live View, BirdsEye; Kalibracja: W pełni automatyczna: poziomowanie, offset głowic, przepływ materiału; Wyświetlacz: 5-calowy ekran dotykowy (720 x 1280 px); Oprogramowanie: Bambu Studio, Bambu Handy, Bambu Suite; wsparcie G-code (Cura, PrusaSlicer), Systemy operacyjne: Windows, macOS; Pamięć wewnętrzna: 8 GB EMMC + port USB (FAT32 / exFAT); Łączność: WiFi 2,4 GHz / 5 GHz, USB; Tryb offline:  Tak (obsługa przez USB i pamięć lokalną); Bezpieczeństwo: Czujnik otwartych drzwi, awaryjne zatrzymanie, system wznowienia drukowania po utracie zasilania; Filtracja powietrza: Filtr wstępny G3 + filtr HEPA H12 + granulat z łupin kokosa; Moc maksymalna: 2200 W (przez maks. 3 minuty); Moc średnia:  1050 W;
Zasilanie: Od 100 V do 120 V / od 200 V do 240 V, 50 / 60 Hz; </t>
    </r>
  </si>
  <si>
    <r>
      <rPr>
        <b/>
        <sz val="7"/>
        <rFont val="Arial"/>
        <family val="2"/>
        <charset val="238"/>
      </rPr>
      <t xml:space="preserve">Monitor: 
</t>
    </r>
    <r>
      <rPr>
        <sz val="7"/>
        <rFont val="Arial"/>
        <family val="2"/>
        <charset val="238"/>
      </rPr>
      <t>Przekątna ekranu: 31,5"; Rodzaj matrycy: QD-OLED; Typ ekranu: Płaski; Monitor bezramkowy: Tak; Rozdzielczość ekranu: 3840 x 2160 (UHD 4K); Format obrazu: 16:9; Częstotliwość odświeżania ekranu: 240 Hz; Odwzorowanie przestrzeni barw: Adobe RGB: 97,5%, DCI-P3: 99%, sRGB: 100%; Liczba wyświetlanych kolorów: 1,07 mld; HDR: Certyfikat: Display HDR True Black 400; Czas reakcji: 0,03 ms (GTG); Technologia synchronizacji: Adaptive-Sync, FreeSync™ Premium Pro, NVIDIA® G-SYNC® Compatible; Technologia ochrony oczu: Redukcja migotania (Flicker free), Filtr światła niebieskiego; Wielkość plamki: 0,180 x 0,180 mm; Jasność: 250 cd/m²; Kontrast statyczny: 1 500 000:1; Kąt widzenia w poziomie: 178 stopni; Kąt widzenia w pionie: 178 stopni; Złącza: HDMI 2.1 - 2 szt., DisplayPort 2.1 - 1 szt., Wyjście słuchawkowe - 1 szt., USB Typu-C (z DisplayPort i Power Delivery) - 1 szt., USB Typu-C (z Power Delivery) - 2 szt., USB 3.2 Gen. 1 - 3 szt. (z funkcją ładowania), DC-in (wejście zasilania) - 1 szt.; Głośniki: Tak; Obrotowy ekran (PIVOT): Tak; Zakres obrotu (PIVOT): ~90° (w lewo),~90° (w prawo); Regulacja wysokości (Height): Tak; Zakres regulacji wysokości (Height): 100 mm; Regulacja kąta pochylenia (Tilt): Tak; Zakres regulacji pochylenia (Tilt):  ~5° (do przodu/w dół), ~20° (do tyłu/w górę); Możliwość montażu na ścianie - VESA: VESA 100 x 100 mm; Klasa energetyczna: G, G [HDR]; Dodatkowe informacje: Uchwyt na słuchawki, Podświetlenie LED RGB, ,Przełącznik KVM, Funkcja Picture-by-Picture (PBP), Funkcja Picture-in-Picture (PIP); Dołączone akcesoria: Kabel zasilający, Zasilacz, Kabel HDMI, Kabel DisplayPort, Kabel USB-C, Kabel USB-C -&gt; USB-A; Ilość pikseli na cal: 140 PPI;</t>
    </r>
  </si>
  <si>
    <r>
      <rPr>
        <b/>
        <sz val="7"/>
        <rFont val="Arial"/>
        <family val="2"/>
        <charset val="238"/>
      </rPr>
      <t xml:space="preserve">Uchwyt na monitor:
</t>
    </r>
    <r>
      <rPr>
        <sz val="7"/>
        <rFont val="Arial"/>
        <family val="2"/>
        <charset val="238"/>
      </rPr>
      <t>Typ: Biurkowy; Kolor: Czarny; Maksymalne obciążenie: 9 kg; Obrót: 90°; Pochylenie: -70°/+45°; Pivot: 360°; Kompatybilność: VESA 75x75 mm, VESA 100x100 mm; Dodatkowe informacje: Montaż 2 monitorów LCD, Regulacja wysokości, Montaż do krawędzi blatu lub montaż w otworze blatu, Wygodny system prowadzenia kabli
Wielkość ekranu 17" - 32"; Dołączone akcesoria: Śrubki montażowe</t>
    </r>
  </si>
  <si>
    <t>30211000-1</t>
  </si>
  <si>
    <t>Licencja na oprogramowanie VisualMicro w wesji na uzytek niekomercyjny/edukacyjny bez limitu czasowego wykorzystania w wersji do współpracy z Visual Studio 2026</t>
  </si>
  <si>
    <t>48900000-7</t>
  </si>
  <si>
    <t>Licencja na 21 stanowisk na oprogramowanie VisualKernel  bez limitu czasowego wykorzystania w wersji do współpracy z Visual Studio 2026</t>
  </si>
  <si>
    <t>Licencja akademicka na 30 stanowisk na  Enterprise Architect Ultimate Edition (Floating - 30 User Academic Campus License)</t>
  </si>
  <si>
    <t xml:space="preserve">Wielofunkcyjny uniwersalny tester okablowania miedzianego do kabli sieciowych umożliwiający:
1. Testowanie nośników RJ11, RJ45 i kabli koncentrycznych bez adaptera.
2. Mierzenie długości kabli.
3. Detekcję nowoczesnych usług multimedialnych, wraz z Ethernetem 10/100/1000, POTS (telefonia) i PoE.
4. Identyfikację konkretnych przewodów w patchpanel poprzez identyfikatory linii.
Tester powiniem między innymi prezentować wyniki pomiarów (w tym błędy) oraz numery identyfikatorów na podświetlanym wyświetlaczu w formie mapy kabli (wiremap).
Tester powinien być wyposażony w etui, kable testowe.
</t>
  </si>
  <si>
    <t>38410000-2</t>
  </si>
  <si>
    <t xml:space="preserve">Urządzenie wielofunkcyjne z podajnikiem przeznaczone do biura z funkcjami drukowania, kopiowania I skanowania o parametrach co najmniej:
1. Druk monochromatyczny z automatycznym dupleksem.
2. Kopiowanie dwustronne.
3. Skanowanie dwustronne, w tym do komputera, folderu sieciowego, do e-mail, do chmury.
4. Rozdzielczość druku: min. 1200 x 1200 dpi.
5. Głębia koloru we/wy: 24 bity
6. Technologia druku - laserowa.
7. Rozmair "standardowego" papieru papieru A4.
8. Obsługiwane nośniki: 16K, A4, A5, A5-R, A6, B5 (JIS), B6 (JIS), Executive, Legal, Letter, Oficio
9. Pojemność podajnika papieru: 350 szt.
10. Pojemność odbiornika papieru: 150 szt.
11. Współpraca z pamięciami USB.
12. Wbudowany wyświetlacz dotykowy.
13. Łączność: USB, Ethernet, WiFi, Bluetooth.
14. Obsługująca nośniki: Bond, Etykiety, Koperty, Papier cienki, Papier dziurkowany, Papier firmowy, Papier gruby, Papier kolorowy, 15. Papier makulaturowy, Papier szorstki, Papier z nadrukiem, Papier zwykły 
16. Głośność nieprzekraczająca 55dB.
17. Szybkość pracy:
    a) Druk 40 str./min.
    b) Skanowanie: 20 str./min. (kolor).
    c) Kopiowanie: 38 str./min.
18. Kompatybilna z systemami: Windows, Linux, MacOS, Android.
19. Z funkcją automatycznego wyłączania.
20. Z funkcją ochrony dokumentów.
</t>
  </si>
  <si>
    <t>42962000-7</t>
  </si>
  <si>
    <t xml:space="preserve">Minikomputer do obsługi urządzeń sensorycznych I telemetrycznych o parametrach nie gorszych niż:
1. Procesor taktowany częstotliwością: minimum co najmniej 2.3 GHz maksimum co najmniej 4.3 GHz; 6 rdzeni/12 wątków.
2. Zintegrowany ukłąd graficzny.
3. 16 GB RAM, z możliwośścią rozszerzenia do co najmniej 64GB.
4. Dysk SSD o pojemności co najmniej 512GB.
5. Łączność po Bluetooth w wersji 5.2, Ethernet 2.5GBps, WiFi 6.
6 Złącza na panelu przednim lub tylnim: DisplayPort, HDMI, Ethernet x2, we/wy audio, USB:;
    a) 2.0 - 1 szt.
    b) 3.2 Gen. 2 - 3 szt
    c) C 3.2 Gen. 2 z PowerDelivery i DisplayPort - 1 szt.
7. System operacyjny Windows 11 Pro.
8. Wbudowany Kensington Lock.
</t>
  </si>
  <si>
    <t>30212100-9</t>
  </si>
  <si>
    <r>
      <t xml:space="preserve">zestaw  komputerowy  PC  cd. 
</t>
    </r>
    <r>
      <rPr>
        <sz val="7"/>
        <rFont val="Arial"/>
        <family val="2"/>
        <charset val="238"/>
      </rPr>
      <t xml:space="preserve">Obudowa midi tower: wlot powietrza z przodu (nie z boku), złącza USB i dźwięk z przodu, obudowa bez plomby, obudowa musi mieć możliwość zabezpieczenia przed nieuprawnionym dostępem np kłódka lub inne zamknięcie, nie może być wystających przełączników powodujących przypadkowe wł/wył lub reset komputera oraz innych elementów, które można łatwo złamać lub wyrwać bądź otworzyć(np. klapki do DVD, zaślepki do zatok 3,5")
Zasilacz:min 400W wentylator min 12cm,  PFC atywne, minimum certyfikat 80 PLUS złoto ,
głośność całego zestawu max. 9,3 - 21,6 db.
</t>
    </r>
    <r>
      <rPr>
        <b/>
        <sz val="7"/>
        <rFont val="Arial"/>
        <family val="2"/>
        <charset val="238"/>
      </rPr>
      <t>Mysz optyczn</t>
    </r>
    <r>
      <rPr>
        <sz val="7"/>
        <rFont val="Arial"/>
        <family val="2"/>
        <charset val="238"/>
      </rPr>
      <t xml:space="preserve">a przewodowa z rolką,Rozdzielczość min.: 1000 dpi, Liczba przycisków: 3  ,złącze USB  długość kabla min 1,5m,solidne wykonanie odporne na uszkodzenia mechaniczne, 
</t>
    </r>
    <r>
      <rPr>
        <b/>
        <sz val="7"/>
        <rFont val="Arial"/>
        <family val="2"/>
        <charset val="238"/>
      </rPr>
      <t>klawiatura przewodow</t>
    </r>
    <r>
      <rPr>
        <sz val="7"/>
        <rFont val="Arial"/>
        <family val="2"/>
        <charset val="238"/>
      </rPr>
      <t xml:space="preserve">a wysokiej jakości, gwarancja  na minimum 3 000 000 naciśnięć dla każdego klawisza, pełnowymiarowe klawisze funkcyjne,wydzielona klawiatura numeryczna,niski profil, ciche klawisze , długość kabla min 1,5m. solidne wykonanie odporne na uszkodzenia mechaniczne; mysz i klawiatura tego samego producenta 
Komputer kompatybilny z systemem operacyjnym MS Windows 11
Gwarancja na wszystkie podzespoły, realizowana w miejscu użytkowania.
</t>
    </r>
  </si>
  <si>
    <r>
      <rPr>
        <b/>
        <sz val="7"/>
        <rFont val="Arial"/>
        <family val="2"/>
        <charset val="238"/>
      </rPr>
      <t>Przełącznik sieci Ethernet warstwy dostępowej</t>
    </r>
    <r>
      <rPr>
        <sz val="7"/>
        <rFont val="Arial"/>
        <family val="2"/>
        <charset val="238"/>
      </rPr>
      <t xml:space="preserve">
1.	Zestaw przełączników sieci Ethernet typu C9200-48P-A z obsługą sieci SDN.
Przełącznik musi być wyposażony w:
a)	zasilacz o mocy min. 1000W AC;
b)	1 wkładkę światłowodową wielomodową 10Gb/s;
c)	Moduł typu Uplink umożliwiający podłączenie min. 4 wkładek światłowodowych typu SFP/SFP+;
d)	Moduł umożliwiający połączenie urządzeń w stos (stack) wraz z kablem;
e)	licencję subskrypcyjną w wersji Advantage na wymagane funkcjonalności na okres 3 lat;
f)	wraz z dostawą urządzenia Zamawiający jest zobowiązany do przeprowadzenia szkoleń z obsługi i funkcji urządzenia dla jednej osoby o następujących akronimach: ENARSI oraz SCOR. Szkolenia muszą być przeprowadzone przez autoryzowanego instruktora. Szkolenia muszą być autoryzowane, umożliwiając pozyskanie punktów przedłużających certyfikaty wystawiane przez producenta urządzenia. Szkolenia mogą być zrealizowane w formie on-line.
Dostarczone urządzenia muszą być w pełni kompatybilne z urządzeniami posiadanymi przez Zamawiającego, m.in. przełączniki 9200, 9300 oraz 9400.</t>
    </r>
  </si>
  <si>
    <t>32424000-1</t>
  </si>
  <si>
    <t>Komputer klasy „personal AI supercomputer” z   kablem klasy DAC QSFP56 200GbE do realizacji zadań AI/HPC do sali Y
Komputery klasy PNY DGX o parametrach min. 128 GB RAM, 4TB SSD, Wifi, DGX OS, procesor ARM, grafika typu Blackwell GB10, Dysk SSD typu PCIe NVMe</t>
  </si>
  <si>
    <r>
      <rPr>
        <b/>
        <sz val="7"/>
        <rFont val="Arial"/>
        <family val="2"/>
        <charset val="238"/>
      </rPr>
      <t>Kieszeń/obudowa na dysk do laptopa_</t>
    </r>
    <r>
      <rPr>
        <sz val="7"/>
        <rFont val="Arial"/>
        <family val="2"/>
        <charset val="238"/>
      </rPr>
      <t xml:space="preserve">
Kieszeń do instalacji dysku twardego lub dysku SSD 2,5 '' zatoce 5,25 w posiadanym laptopie/AIO. Przeznaczona na jeden dysk 2,5 " SATA 22 pin HDD lub SSD o wysokości 12 mm. Instalacja niezależna od systemu operacyjnego, bez konieczności instalacji sterowników. Wspiera wszystkie 2,5" dyski SATA o wysokości 12 mm. Pasuje do zatoki 5,25 " Slim SATA wewnątrz komputera. Wysokość 12,7 mm. Waga netto: 81 g</t>
    </r>
  </si>
  <si>
    <r>
      <rPr>
        <b/>
        <sz val="7"/>
        <rFont val="Arial"/>
        <family val="2"/>
        <charset val="238"/>
      </rPr>
      <t>Karta graficzna_</t>
    </r>
    <r>
      <rPr>
        <sz val="7"/>
        <rFont val="Arial"/>
        <family val="2"/>
        <charset val="238"/>
      </rPr>
      <t xml:space="preserve">
Architektura nowej generacji seria RTX 50, Rdzenie CUDA nie mniej niż 8 960, Taktowanie Boost nie mniej niż 2490 MHz (wersja fabrycznie podkręcona OC),  Pamięć VRAM 16 GB, Typ pamięci GDDR7, Magistrala pamięci minimum 256-bit, Przepustowość pamięci minimum 890 GB/s, Obsługa Ray Tracing sprzętowa, Obsługa DLSS 4, Interfejs PCI Express 5.0 x16, Maks. pobór mocy (TBP) nie więcej niż 300 W, Złącza zasilania 12V-2×6 lub równoważne, Chłodzenie Aktywne, minimum 3-wentylatorowe, Wyjścia wideo min. 1× HDMI 2.1b, min. 3× DisplayPort 2.1b, Obsługa API DirectX 12 Ultimate, Vulkan. Dwie karty: jedna o długości nie większej niż 261mm, druga karta o długości około 340mm.</t>
    </r>
  </si>
  <si>
    <r>
      <t xml:space="preserve">Zewnętrzna nagrywarka CD/DVD typu slim ze złączem USB-C_
</t>
    </r>
    <r>
      <rPr>
        <sz val="7"/>
        <rFont val="Arial"/>
        <family val="2"/>
        <charset val="238"/>
      </rPr>
      <t>Przewód USB-C do USB-A (z przejściówką USB-A do USB-C), USB 3.2 Gen 1. Kompaktowa i lekka, 11 mm grubości, obudowa ze szczotkowanego metalu. Zasilana przez port USB – bez użycia zasilacza. Dołączony program Nero Burn &amp; Archive. W pełni kompatybilna z technologią archiwizacji MDISC. Orientacyjne wymiary produktu: 145 x 133 x 11 mm (dł. x szer. x wys.). Masa nie większa niż 237 g. Bufor danych: 512 KB, Interfejs: USB 3.2 Gen 1 ze złączem USB-C, Szybkość transmisji danych: 1,5 Gb/s, Ładowanie dysków: mechanizm tacowy,     Maksymalna prędkość odczytu: DVD: 8x / CDL 24x, Maksymalna prędkość zapisu: DVD+R/-R: 8x / DVD+R/-R DL: 6x / DVD-RW: 6x / DVD+RW: 8x / CD-R/RW: 24x, Obsługiwane nośniki (zapis): Płyty DVD+R / dwuwarstwowe DVD+R (DVD+R DL), DVD+RW, DVD-R, dwuwarstwowe DVD-R (DVD-R DL), DVD-RW, CD-R i CD-RW. Obsługiwane tryby (odtwarzanie): Płyty DVD-ROM, DVD+R, DVD+R DL, DVD-R, DVD-R DL, DVD+RW, DVD-RW, CD-Audio, CD-ROM (tryb 1, tryb 2), CD-ROM XA (tryb 2, form 1 i form 2), Photo CD (sesje pojedyncze i wielokrotne), CD-Extra, CD-R, CD-RW i CD-TEXT. Obsługuje płyty CD i DVD 12 cm (standardowe) i 8 cm (mini). Korzysta z technologii eliminującej błędy niedopełnienia bufora.</t>
    </r>
  </si>
  <si>
    <r>
      <t xml:space="preserve">Komputer przenośny
</t>
    </r>
    <r>
      <rPr>
        <sz val="7"/>
        <rFont val="Arial"/>
        <family val="2"/>
      </rPr>
      <t>Procesor 10-rdzeniowy ARM 64-bit ze zintegrowaną 10-rdzeniową kartą graficzną - wydajność co najmniej 27000 CPU Mark (https://www.cpubenchmark.net/cpu_list.php), pamięć RAM min. 24 GB, dysk SSD min. 1 TB, ekran od 14 do 14,2 cala, rozdzielczość co najmniej 3024x1964 pikseli, jasność utrzymywana co najmniej 1000 nitów, waga mniejsza niż 1,6 kg, łączność bezprzewodowa co najmniej Wi-Fi 6E o standardzie 802.11ax, zasilacz o mocy co najmniej 70 W, Gniazdo SDXC, port HDMI, gniazdo słuchawkowe 3,5 mm, co najmniej trzy porty Thunderbolt, wbudowana kamera co najmniej FullHD, kolor srebrny.</t>
    </r>
  </si>
  <si>
    <r>
      <t xml:space="preserve">Zasilacz komputerowy 850 W
</t>
    </r>
    <r>
      <rPr>
        <sz val="7"/>
        <rFont val="Arial"/>
        <family val="2"/>
      </rPr>
      <t xml:space="preserve">
- standard: ATX
- moc znamionowa (co najmniej): 850 W
- certyfikat: 80 PLUS Gold
- okablowanie: w pełni modułowe</t>
    </r>
  </si>
  <si>
    <r>
      <t xml:space="preserve">Monitor komputerowy 27’’
</t>
    </r>
    <r>
      <rPr>
        <sz val="7"/>
        <rFont val="Arial"/>
        <family val="2"/>
      </rPr>
      <t>- przekątna: 27 cali
- rozdzielczość natywna (co najmniej): 3840 x 2160 (4K Ultra HD)
- częstotliwość odświeżania (co najmniej): 100 Hz
- porty wejściowe (co najmniej): DisplayPort 1.4, HDMI 2.0</t>
    </r>
  </si>
  <si>
    <r>
      <t xml:space="preserve">Etui na mysz komputerową                       </t>
    </r>
    <r>
      <rPr>
        <sz val="7"/>
        <rFont val="Arial"/>
        <family val="2"/>
        <charset val="238"/>
      </rPr>
      <t xml:space="preserve">                                                                                                                                    Sztywne, kompaktowe etui ochronne przeznaczone do transportu i przechowywania myszy komputerowych klasy premium producenta Logitech z serii MX (m.in. MX Anywhere, MX Master). Konstrukcja typu hard case zapewniająca skuteczną ochronę przed zarysowaniami, uderzeniami oraz zabrudzeniami podczas transportu.
Wykonane z trwałych materiałów syntetycznych o podwyższonej odporności na odkształcenia. Wnętrze wyściełane miękkim materiałem zabezpieczającym urządzenie przed przemieszczaniem się i uszkodzeniami mechanicznymi.
Zamknięcie: zamek błyskawiczny obwodowy zapewniający szybki dostęp do zawartości.
Dodatkowa wewnętrzna kieszeń / przegroda umożliwiająca przechowywanie akcesoriów (np. kabla ładującego USB-C).
Konstrukcja lekka i mobilna – przystosowana do transportu w torbie lub plecaku.
Wymiary zewnętrzne: ok. 14 × 10 × 5 cm (kompatybilne z myszami serii MX).
Kolor: czarny / grafitowy (zgodnie z ofertą producenta).
Produkt zapakowany w oryginalne opakowanie jednostkowe producenta – sprzedawany oddzielnie jako akcesorium, nie w komplecie z myszą.</t>
    </r>
  </si>
  <si>
    <r>
      <t xml:space="preserve">Pokrowiec etui na laptopa                 </t>
    </r>
    <r>
      <rPr>
        <sz val="7"/>
        <rFont val="Arial"/>
        <family val="2"/>
        <charset val="238"/>
      </rPr>
      <t xml:space="preserve">                                                                                                                                     Miękki pokrowiec ochronny przeznaczony do laptopów o przekątnej ekranu 15–16 cali (kompatybilny m.in. z MacBook Pro 15" oraz wybranymi modelami MacBook Pro 16"). Konstrukcja typu sleeve zapewniająca ochronę urządzenia podczas transportu i przechowywania.
Materiał zewnętrzny: wodoodporna tkanina syntetyczna (np. poliester) odporna na zachlapania i zabrudzenia.
Wnętrze: miękka, amortyzująca wyściółka (np. mikrofibra / pianka) zabezpieczająca przed zarysowaniami i wstrząsami.
Dodatkowa warstwa amortyzująca redukująca skutki uderzeń mechanicznych.
Zamknięcie: podwójny zamek błyskawiczny umożliwiający wygodne i szybkie otwieranie.
Dodatkowa zewnętrzna kieszeń zapinana na zamek przeznaczona na akcesoria (np. ładowarka, mysz, przewody, hub USB, dokumenty).
Konstrukcja lekka i smukła – umożliwia przenoszenie samodzielnie lub w torbie/plecaku.
Przekątna kompatybilnego urządzenia: 15–16".
Wymiary wewnętrzne: dopasowane do laptopów o przekątnej 15–16 cali (zgodnie ze specyfikacją producenta).
Kolor: ciemno szary.
Produkt zapakowany w oryginalne opakowanie jednostkowe producenta – sprzedawany oddzielnie jako akcesorium ochronne do laptopa.</t>
    </r>
  </si>
  <si>
    <r>
      <rPr>
        <b/>
        <sz val="7"/>
        <rFont val="Arial"/>
        <family val="2"/>
        <charset val="238"/>
      </rPr>
      <t xml:space="preserve">Oczyszczacz powietrza
</t>
    </r>
    <r>
      <rPr>
        <sz val="7"/>
        <rFont val="Arial"/>
        <family val="2"/>
        <charset val="238"/>
      </rPr>
      <t>-zgodny z drukarką z punktu 31;
Cechy: Wielostopniowa filtracja – skuteczność 99% dla cząstek ≥ 0,3 µm oraz lotnych związków organicznych (VOC);
Urządzenie wyposażone w kompletny system filtracji wielostopniowej, obejmujący:
- Filtr G4 (filtr wstępny) – przeznaczony do zatrzymywania kurzu oraz większych cząstek stałych;
- Filtr F8 (filtr średniej skuteczności) – przeznaczony do wychwytywania drobniejszych frakcji pyłu zawieszonego;
- Filtr węglowy o wysokiej wydajności – z aktywnym węglem o zdolności adsorpcyjnej 1200 mg/g, przeznaczony do usuwania lotnych związków organicznych (VOC) oraz neutralizacji nieprzyjemnych zapachów;
- Filtr HEPA H13 – umożliwia wychwytywanie ultradrobnych cząstek o wielkości ≥ 0,3 µm z efektywnością na poziomie 99%.</t>
    </r>
  </si>
  <si>
    <r>
      <t xml:space="preserve">Zestaw komputerowy multimedialny PC do sali laboratoryjnej   o następujących cechach:
</t>
    </r>
    <r>
      <rPr>
        <sz val="7"/>
        <rFont val="Arial"/>
        <family val="2"/>
        <charset val="238"/>
      </rPr>
      <t>procesor:
Rdzenie minimum: 20 (8C+12c) Wątków 28 (16+12);Taktowanie  2.10-5.40GHz
;TDP 65W (Base), 
Grafika UHD Graphics 770;Socket:  1700 (LGA1700),Crucial DIMM 32GB, DDR5-4800, CL40-39-39,
Cache L2 min.: 28MiB; Cache L3 min.: 33MiB
Kontroler pamięci Dual Channel DDR5-5600 (PC5-44800), DDR4-3200 ,obsługa ECC;
CPU-Funkcje: AES-NI, AVX, AVX2, Boot Guard, CET, DL Boost, EIST, GNA 3.0, Idle States, Instruction zestaw 64bit (Intel 64), ISM, MBEC, OS Guard, Secure Key, Speed shift, SSE4.1, SSE4.2, Thermal Monitoring, Thread Director, VMD, VT-d, VT-x, VT-x EPT, XD Bit,
płyta główna: Budowa: µATX;Socket: 1700;Chipset min. B760
CPU-Kompatybilność: Core i-14000, Core i-13000, Core i-12000, 
RAM: 2x DDR5 DIMM, Dual Channel, UDIMM (Non-ECC); RAID : 0/​1/​5/​10 (B760)
Sloty rozszerzeń min.: 1x PCIe 4.0 x16, 1x PCIe 4.0 x1, 1x M.2/M-Key (PCIe 4.0 x4, 2280/2260/2242),
Złącza zewnętrzne min.: 1x VGA (iGPU), 1x HDMI 2.1 (iGPU), 4x USB-A 3.0 (5Gb/​s), 2x USB-A 2.0 (480Mb/​s), 4x USB-A 2.0 (480Mb/​s), 1x RJ-45 (2.5GBase-T, Realtek), 3x Jack 3.5mm (Realtek ALC897),
Złącza wewnętrzne min.: 2x M.2/​M-Key (PCIe 4.0 x4, 2280/​2260/​2242);1x USB 3.0 (5Gb/s, 2x USB 3.0), 2x USB 2.0 (480Mb/s, 4x USB 2.0), 4x SATA 6Gb/s, 1x port szeregowy, 1x TPM 2.0, 1x Chassis Intrusion
1x Wentylatory CPU 4-Pin, 2x wentylator 4-Pin;1x port szeregowy-Header, 1x TPM-Header, 1x S/​PDIF-Header, 1x Speaker-Header, 1x COM Debug-Header
Procesor i chipset płyty głównej muszą być tego samego producenta. 
Płyta główna musi współpracować z procesorem, pamięcią i pozostałymi elementami komputera na najwyższych trybach pracy.; Wszystkie kondensatory polimerowe (ang. solid capacitor).
Pamięć operacyjna RAM 1 moduł: min.l DIMM 16GB, DDR4-3200, 
1x dysk SSD , pojemność min.: 1TB, ; Interfejs:M.2/M-Key (PCIe 4.0 x4)
Odczyt min.::5000MB/s; Zapis min.:4300MB/s ; TBW min.: 1PB; niezawodność min.: 1,5 mil. godzin (MTBF)
Protokół: NVMe 1.4</t>
    </r>
  </si>
  <si>
    <r>
      <rPr>
        <b/>
        <sz val="7"/>
        <rFont val="Arial"/>
        <family val="2"/>
        <charset val="238"/>
      </rPr>
      <t>Dysk SSD M.2 2 TB_</t>
    </r>
    <r>
      <rPr>
        <sz val="7"/>
        <rFont val="Arial"/>
        <family val="2"/>
        <charset val="238"/>
      </rPr>
      <t xml:space="preserve">
M.2 2280, Interfejs PCI-E x4 Gen4 NVMe, Pojemność 2 TB, Typ pamięci TLC 3D NAND (minimum 7. generacji), Autorski kontroler producenta nośnika, Odczyt sekwencyjny nie mniej niż 7 450 MB/s, Zapis sekwencyjny nie mniej niż 6 900 MB/s, Losowy odczyt (4K) nie mniej niż 1 400 000 IOPS, Losowy zapis (4K) nie mniej niż 1 550 000 IOPS, Wytrzymałość (TBW) nie mniej niż 1 200 TB, Brak zintegrowanego radiatora, Szyfrowanie sprzętowe AES-256, TCG Opal 2.0, dedykowane oprogramowanie producenta do zarządzania dyskiem,</t>
    </r>
  </si>
  <si>
    <r>
      <rPr>
        <b/>
        <sz val="7"/>
        <rFont val="Arial"/>
        <family val="2"/>
        <charset val="238"/>
      </rPr>
      <t>Tablet 11 cali z rysikiem i etui_</t>
    </r>
    <r>
      <rPr>
        <sz val="7"/>
        <rFont val="Arial"/>
        <family val="2"/>
        <charset val="238"/>
      </rPr>
      <t xml:space="preserve">
Tablet multimedialny klasy premium, wraz z aktywnym rysikiem cyfrowym. Konstrukcja: jednoczęściowa, metalowa, przekątna ekranu: 11 cali, proporcje ekranu: 16:10, kolor obudowy: preferowany szary, masa urządzenia: nie więcej niż 500 g. Wyświetlacz: AMOLED, rozdzielczość: co najmniej 2560 × 1600 px, częstotliwość odświeżania: 120 Hz, obsługa HDR, wysoka jasność umożliwiająca pracę w jasnym otoczeniu. Pamięć RAM: 12 GB, pamięć masowa (Flash): 512 GB, możliwość rozszerzenia pamięci masowej przy użyciu karty pamięci, procesor klasy flagowej, przeznaczony do urządzeń mobilnych premium, wydajność umożliwiająca jednoczesną pracę wielu aplikacji oraz obsługę rysika bez opóźnień. Procesor architektura: ARM v9 64-bit, liczba rdzeni: 8, konfiguracja rdzeni: 1 rdzeń o taktowaniu min. 3,70 GHz, min. 3 rdzenie wysokiej wydajności, min. 4 rdzenie energooszczędne, technologia produkcyjna: 3 nm (TSMC N3 lub równoważna), zintegrowany układ graficzny sprzętowa obsługa ray tracing, obsługa pamięci LPDDR5X o przepustowości min. 8533 Mbps, wbudowany moduł AI/NPU o wydajności nie mniejszej niż 30 TOPS, sprzętowa obsługa kodeków AV1, H.265, H.264 (encode/decode), wsparcie dla Wi-Fi 7 w ramach platformy SoC.  Łączność: obsługa sieci komórkowych: 5G, wsteczna kompatybilność z LTE/4G, Wi-Fi w standardzie co najmniej Wi-Fi 6, Bluetooth co najmniej 5.4, GNSS (GPS lub równoważny). System operacyjny: Android, pełna certyfikacja Google Mobile Services, możliwość instalowania aplikacji z oficjalnego sklepu systemowego, deklarowane aktualizacje bezpieczeństwa producenta. Aparaty i multimedia: aparat tylny: minimum 13 MP, aparat przedni: minimum 12 MP, wbudowane głośniki stereo, obsługa dźwięku przestrzennego. W zestawie aktywny rysik cyfrowy, bezprzewodowy, obsługa rozpoznawania siły nacisku, bardzo niskie opóźnienie pisania, rysik przystosowany do: odręcznych notatek, rysunku technicznego, podpisu elektronicznego. Zasilanie: bateria o pojemności umożliwiającej całodzienną pracę, obsługa szybkiego ładowania, port USB-C.Odcisk palca lub równoważne, szyfrowanie danych, możliwość zdalnego zarządzania i kasowania danych. Instrukcja obsługi w języku polskim, rysik niewymagający ładowania ani parowania, magnetyczne mocowanie rysika do obudowy tabletu, wyświetlacz Dynamic AMOLED klasy premium o jasności powyżej 600 nitów, technologia redukcji opóźnień rysika na poziomie jednocyfrowych milisekund. Oryginalny zasilacz. Dodatkowo pasujące do tabletu etui z klapką (Book Cover) tego samego producenta co tablet. </t>
    </r>
  </si>
  <si>
    <r>
      <rPr>
        <b/>
        <sz val="7"/>
        <rFont val="Arial"/>
        <family val="2"/>
        <charset val="238"/>
      </rPr>
      <t>Monitor płaski 23,8 cala_</t>
    </r>
    <r>
      <rPr>
        <sz val="7"/>
        <rFont val="Arial"/>
        <family val="2"/>
        <charset val="238"/>
      </rPr>
      <t xml:space="preserve">
Monitor komputerowy klasy FHD z funkcją koncentratora USB przeznaczony do pracy biurowej, multimedialnej i graficznej. Przekątna ekranu 23,8 cala. Bezramkowy. Rozdzielczość natywna 1920 × 1080 (Full HD). Proporcje obrazu 16:9. Typ panelu IPS (In-Plane Switching). Powłoka Matowa / antyodblaskowa. Typ podświetlenia LED / WLED. Maksymalna częstotliwość odświeżania 120 Hz. Czas reakcji (GtG)≤ 4 ms. Typowa jasność ≥ 300 cd/m². Współczynnik kontrastu statycznego ≥ 1500:1. Kąty widzenia 178° poziomo / 178° pionowo. Liczba kolorów ≥ 16,7 mln. Adaptive Sync (VRR). Wsparcie trybu HDR. Interfejsy i łączność: 1 × HDMI 1.4 lub nowsze, 1 × DisplayPort 1.2 lub nowszy, 1 × D-Sub (VGA), 4 porty USB 3.2 Gen1 z koncentratorem USB (Hub), 1 × USB-C downstream z Power Delivery (≥ 15 W), 1 × USB-B upstream, 1 × 3,5 mm jack. Standard mocowania VESA 100 × 100 mm. Regulacja wysokości (min. 150 mm), Obrót (swivel)(min. ±175°). Pochylenie (min. -5° / +30°). Funkcja Pivot (pivot 90°). Wbudowane głośniki minimum 2 × 2 W. Anti-Blue Light, Flicker-Free, CertyfikatyCE, TUV-EyeComfort, EnergyStar 8, EPEAT Gold. Zamek Kensington.  Żywotność podświetlenia ≥ 30 000 h (w tym backlight).</t>
    </r>
  </si>
  <si>
    <r>
      <t xml:space="preserve">Projektor multimedialny, laserowy USTE_
</t>
    </r>
    <r>
      <rPr>
        <sz val="7"/>
        <rFont val="Arial"/>
        <family val="2"/>
        <charset val="238"/>
      </rPr>
      <t>Projektor laserowy ultrakrótkoogniskowy, DLP. Rozdzielczość natywna: Full HD 1920×1080 (1080p). Jasność minimalna: 4000 ANSI lumenów. Kontrast: min. 300 000:1. Format obrazu: 16:9 (kompatybilne 4:3). Wielkość obrazu (przekątna): 80" – 130" (2,03 – 3,3 m). Korekcja trapezowa: pionowa i pozioma ±5°. Współczynnik rzucania: 0,253:1. Odległość projekcji od ekranu: 0,202 – 0,398 m. Offset: 120%. Laser DuraCore. Żywotność źródła światła: min. 30 000 godzin. Full 3D. Projektor musi posiadać co najmniej: 2× HDMI (w tym HDMI 2.0). 1× USB-A (power only, 1,5 A). 1× wyjście audio 3,5 mm. 1× RS-232 (sterowanie). 1× RJ-45 (LAN – kontrola i zarządzanie). Projektor musi posiadać wbudowany głośnik o mocy co najmniej 15 W. Obsługa sterowania przez Crestron, Extron, AMX, PJ-Link, podstawowe komendy LAN. Możliwość pracy w trybie 24/7. Konstrukcja IP6X (odporność na kurz). Poziom hałasu: maks. 34 dB w trybie normalnym, min. 27 dB w trybie ECO. Zużycie energii: max. 173 W, typ. 119 W. Projektor powinien mieścić się w zakresie nie przekraczającym: – szer. 327 mm, głęb. 327 mm, wys. 109 mm; waga ok. 3,9 kg. Akcesoria (kabel zasilający, pilot, bateria, materiały instalacyjne). Dokumentacja techniczna, instrukcja obsługi w języku polskim. Dodatkowo moduł bezprzewodowy z funkcją SMART: urządzenie streamingowe typu „stick HDMI” do odtwarzania treści multimedialnych w rozdzielczości 4K, Zintegrowane złącze HDMI 2.0 Waga urządzenia: nie więcej niż 50 g. System operacyjny Android TV™ w wersji minimum 11. Nie dopuszcza się systemów typu Android Open Source (AOSP), Fire OS ani systemów autorskich producentów. Pełny dostęp do sklepu Google Play dla Android TV. Wsparcie aktualizacji systemowych przez producenta. 3.3. Funkcje Smart TV: Wbudowany Google Assistant obsługiwany pilotem z mikrofonem. Wbudowana funkcja Chromecast (certyfikowana przez Google). Obsługa profili użytkowników Android TV. Maksymalna rozdzielczość wyjściowa: 4K Ultra HD (3840 × 2160) przy 60 Hz. Obsługiwane technologie obrazu (łącznie): HDR10, HDR10+, Dolby Vision. Parametry dźwięku Dolby Audio, DTS-HD. Przesył dźwięku wielokanałowego przez HDMI. Podzespoły: Procesor: czterordzeniowy, . Układ graficzny: Mali-G31 MP2 lub równoważny. Pamięć RAM: minimum 2 GB. Pamięć wewnętrzna: minimum 8 GB. Łączność: Wi-Fi: IEEE 802.11 a/b/g/n/ac, pasma 2,4 GHz i 5 GHz. Bluetooth: minimum wersja 5.0. Zasilanie poprzez port micro USB. Napięcie zasilania: 5 V DC. Zasilacz sieciowy w komplecie. Akcesoria: Pilot zdalnego sterowania Bluetooth z obsługą Google Assistant, Zasilacz sieciowy, Przewód zasilający, Przedłużacz HDMI, Instrukcję obsługi w języku polskim. Dodatkowo uchwyt ścienny pasujący do projektora.</t>
    </r>
  </si>
  <si>
    <r>
      <t xml:space="preserve">Komputer typu laptop 16 cali_
</t>
    </r>
    <r>
      <rPr>
        <sz val="7"/>
        <rFont val="Arial"/>
        <family val="2"/>
        <charset val="238"/>
      </rPr>
      <t>Laptop przenośny klasy osobistej / biurowej. System operacyjny Windows 11 Pro. Procesor: procesor o wysokiej wydajności (High Performance Graphics), typowy dla laptopów gamingowych i stacji roboczych. jednostka do cięższych zadań. Liczba rdzeni: Minimum 8, wątków 12, częstotliwość podstawowa: 2.1 GHz, Maksymalne taktowanie ≥ 4,6 GHz. Pobór mocy (TDP): Bazowe 45W (Maximum Turbo Power do 95W). Pamięć podręczna 1-go poziomu 80K (na rdzeń), Pamięć podręczna 2-go poziomu 2 MB (na rdzeń), Pamięć podręczna 3-go poziomu	12 MB (łącznie). Pamięć i pamięć masowa: RAM16 GB DDR4, Pojemność pamięci masowej 512 GB SSD, Interfejs dysku NVMe PCIe. Ekran: 16,0 cala, Rozdzielczość 1920 × 1200 (WUXGA / 16:10), typ matrycy OLED, Częstotliwość odświeżania 60 Hz, Jasność≥ 300 cd/m². Zintegrowana grafika, UHD Graphics. Interfejsy i łączność: Wymaganie USB Minimum 1 × USB-C (3.2 Gen 1) z Power Delivery i minimum 3 × USB 3.2 Gen 1 / USB 2.0, minimum 1 × HDMI, Audio: Gniazdo combo słuchawki/mikrofonu, Bezprzewodowa łączność Wi-Fi 6E (802.11ax) i Bluetooth 5.3. Wyposażenie dodatkowe: Kamera720p HD z zaślepką prywatności, Klawiatura podświetlana z sekcją numeryczną, Czytnik linii papilarnych, Zabezpieczenia sprzętowe TPM, Akumulator Litowo-jonowy, minimum 50 Wh, Zasilacz 65 W. Wymiary i masa: Waga Nie więcej niż 2,0 kg, Wymiary Zgodne z konstrukcją ultrabook/laptop 16". Dodatkowo torba z kieszenią, Office 2021 Professional Plus licencja wieczysta oraz Mysz bezprzewodowa optyczna, Łączność Bezprzewodowa 2,4 GHz (odbiornik USB-A) oraz Bluetooth Low Energy, Zasięg pracy Minimum 10 metrów, Sensor Optyczny o regulowanej czułości, Zakres DPI Minimum 400–4000 DPI, Liczba przycisków: Minimum 5 przycisków (lewy, prawy, rolka z funkcją kliknięcia + 2 boczne), Rolka przewijania: Cicha, z precyzyjnym przewijaniem krokowym, Kształt Ergonomiczny, profilowany dla użytkowników praworęcznych, Wymiary: Długość 100–110 mm,  Zasilanie 1 × bateria AA, Czas pracy na baterii: Minimum 12 miesięcy, Nano-odbiornik USB-A typu plug-and-play, Kompatybilność: Windows 10/11, macOS 10.15 lub nowszy, ChromeOS, Waga: Nie więcej niż 120 g (z baterią),, Wymagania funkcjonalne: Cicha praca przycisków (redukcja hałasu kliknięcia względem standardowych myszy biurowych), Możliwość personalizacji przycisków za pomocą dedykowanego oprogramowania producenta, Automatyczny tryb oszczędzania energii, Certyfikaty zgodności CE oraz RoHS.</t>
    </r>
  </si>
  <si>
    <r>
      <t xml:space="preserve">Komputer typu laptop ultralekki 14 cali_
</t>
    </r>
    <r>
      <rPr>
        <sz val="7"/>
        <rFont val="Arial"/>
        <family val="2"/>
        <charset val="238"/>
      </rPr>
      <t>Laptop przenośny klasy biznes/profesjonalnej, wyposażony w fabrycznie zainstalowany system operacyjny Microsoft Windows 11 Pro, o wydajności procesora klasy „High Performance” i wysokiej jakości wykonania, zgodnego z poniższymi parametrami. Procesor mobilny klasy wysokiej wydajności, liczba rdzeni min. 8,  liczba wątków min. 8 wątków, taktowanie podstawowe ≥ 2,2 GHz, maksymalne taktowanie ≥ 4,8 GHz, Pamięć podręczna 1-go poziomu 192 KB (na rdzeń), Pamięć podręczna 2-go poziomu 2.5 MB (na rdzeń), Pamięć podręczna 3-go poziomu	12 MB (łącznie), Proces technologiczny 3 nm, Maksymalna temperatura rdzenia 100 °C, Pobór mocy (TDP) 17 Watt. Pamięć operacyjna 32 GB, RAM LPDDR5x lub równoważna. Pamięć zintegrowana / wlutowana (brak wolnych gniazd). Dysk SSD min. 1 TB NVMe PCIe SSD. Interfejs dysku PCIe x4 NVMe. Wyświetlacz 14,0 cala. Rozdzielczość 2880 × 1800 (WQXGA+). Proporcje obrazu16 : 10. Typ matrycy IPS, matowa / antyodblaskowa. Częstotliwość odświeżania≥ 60 Hz. Jasność minimalna ≥ 300 cd/m².  Grafika zintegrowana Arc (zintegrowany) lub równoważny. Interfejsy i łączność:  min. 2 × USB-C z funkcją danych/wyjścia obrazu, 2 × USB 3.x, min. 1 × HDMI 2.1, 1 × combo słuchawki/mikrofon. Bezprzewodowa łączność Wi-Fi 7 (802.11be) i Bluetooth 5.3 lub nowszy. Wyposażenie dodatkowe:  Wbudowana kamera internetowa Full HD lub lepsza. Klawiatura Podświetlana, Czytnik linii papilarnych. Zabezpieczenia sprzętowe: TPM 2.0. Obudowa Wykonana z materiałów premium (magnezowo-aluminiowa), smukła i lekka. Akumulator min. 60 Wh. Zasilacz W zestawie (min. 65 W). Waga ≤ 1,2 kg. Konstrukcja ultrabook / biznes – cienka i lekka. Standard militarny MIL-STD-810H, MIL-STD-810F. Dodatkowo torba z kieszenią, Office 2021 Professional Plus licencja wieczysta oraz Mysz bezprzewodowa optyczna, Łączność Bezprzewodowa 2,4 GHz (odbiornik USB-A) oraz Bluetooth Low Energy, Zasięg pracy Minimum 10 metrów, Sensor Optyczny o regulowanej czułości, Zakres DPI Minimum 400–4000 DPI, Liczba przycisków: Minimum 5 przycisków (lewy, prawy, rolka z funkcją kliknięcia + 2 boczne), Rolka przewijania: Cicha, z precyzyjnym przewijaniem krokowym, Kształt Ergonomiczny, profilowany dla użytkowników praworęcznych, Wymiary: Długość 100–110 mm,  Zasilanie 1 × bateria AA, Czas pracy na baterii: Minimum 12 miesięcy, Nano-odbiornik USB-A typu plug-and-play, Kompatybilność: Windows 10/11, macOS 10.15 lub nowszy, ChromeOS, Waga: Nie więcej niż 120 g (z baterią), Wymagania funkcjonalne: Cicha praca przycisków (redukcja hałasu kliknięcia względem standardowych myszy biurowych), Możliwość personalizacji przycisków za pomocą dedykowanego oprogramowania producenta, Automatyczny tryb oszczędzania energii, Certyfikaty zgodności CE oraz RoHS.</t>
    </r>
  </si>
  <si>
    <r>
      <t xml:space="preserve">Komputer typu laptop 16 cali wysokowydajny_
</t>
    </r>
    <r>
      <rPr>
        <sz val="7"/>
        <rFont val="Arial"/>
        <family val="2"/>
        <charset val="238"/>
      </rPr>
      <t>Laptop przeznaczony zarówno do zastosowań wymagających dużych mocy obliczeniowych, jak i do grafiki 3D. Procesor: mobilny klasy wysokiej wydajności. 16 rdzeni, 32 wątki. Taktowanie bazowe ≥ 2,4 GHz, Maksymalne taktowanie ≥ 5,3 GHz, Pamięć podręczna 1-go poziomu 64 KB (na rdzeń), Pamięć podręczna 2-go poziomu 1 MB (na rdzeń), Pamięć podręczna 3-go poziomu 64 MB (łącznie), Proces technologiczny 5 nm, Rozmiar kryształu 2x 71 mm2, Ilość tranzystorów 13,140 million, Pobór mocy (TDP) 55 Watt. Pamięć RAM 32 GB DDR5 (SO-DIMM), Minimum 2 gniazda SO-DIMM, Dysk SSD Minimum 1 TB PCIe NVMe M.2 SSD, Obsługa min. 1 dodatkowego gniazda M.2. Ekran 16 cali, Rozdzielczość 1920 × 1200 (WUXGA) lub wyższa, Proporcje obrazu 16:10, IPS / matowy / antyodblaskowy, Jasność ≥ 300 nitów, Odświeżanie ≥ 165 Hz, Pokrycie 100 % podstawowych przestrzeni barw (np. sRGB). Dedykowany układ graficzny klasy wysokiej. GPU – pamięć: Minimum 12 GB pamięci dedykowanej. Wsparcie dla technologii DLSS4 lub równoważnej. Interfejsy i łączność: Minimum 1 × USB-C z DisplayPort i Power Delivery, Minimum 2 × USB 3.2 Gen 2, Minimum 1 × HDMI 2.1 lub nowsze, Gniazdo combo słuchawki/mikrofonu, Port RJ45 Ethernet 1 Gb/s, Wi-Fi	Minimum Wi-Fi 6E (802.11ax), Bluetooth 5.3 lub wyższy. Wyposażenie dodatkowe: Wbudowana kamera internetowa (min. 2,0 Mpx), Wbudowany mikrofon. Podświetlana klawiatura. Bezpieczeństwo: Moduł TPM lub równoważny. Akumulator	Minimum 60 Wh. Zasilacz W zestawie (min. 150 W dla konfiguracji gamingowej). Waga ≤ 3 kg. Obudowa powinna być wykonana z materiałów trwałych i przystosowana do intensywnej pracy mobilnej. System chłodzenia zaprojektowany tak, aby utrzymać wysoką wydajność GPU/CPU pod obciążeniem. System Microsoft Windows 11 (64-bit) Pro. Dodatkowo torba z kieszenią, Office 2021 Professional Plus licencja wieczysta oraz Mysz bezprzewodowa optyczna, Łączność Bezprzewodowa 2,4 GHz (odbiornik USB-A) oraz Bluetooth Low Energy, Zasięg pracy Minimum 10 metrów, Sensor Optyczny o regulowanej czułości, Zakres DPI Minimum 400–4000 DPI, Liczba przycisków: Minimum 5 przycisków (lewy, prawy, rolka z funkcją kliknięcia + 2 boczne), Rolka przewijania: Cicha, z precyzyjnym przewijaniem krokowym, Kształt Ergonomiczny, profilowany dla użytkowników praworęcznych, Wymiary: Długość 100–110 mm,  Zasilanie 1 × bateria AA, Czas pracy na baterii: Minimum 12 miesięcy, Nano-odbiornik USB-A typu plug-and-play, Kompatybilność: Windows 10/11, macOS 10.15 lub nowszy, ChromeOS, Waga: Nie więcej niż 120 g (z baterią), Wymagania funkcjonalne: Cicha praca przycisków (redukcja hałasu kliknięcia względem standardowych myszy biurowych), Możliwość personalizacji przycisków za pomocą dedykowanego oprogramowania producenta, Automatyczny tryb oszczędzania energii, Certyfikaty zgodności CE oraz RoHS.</t>
    </r>
  </si>
  <si>
    <r>
      <t xml:space="preserve">Komputer wysokowydajny PC_
</t>
    </r>
    <r>
      <rPr>
        <sz val="6.5"/>
        <rFont val="Arial"/>
        <family val="2"/>
        <charset val="238"/>
      </rPr>
      <t xml:space="preserve">Procesor spełniający wszystkie parametry równocześnie: 16 rdzeni / 32 wątki, taktowanie bazowe ≥ 4,3 GHz, boost ≥ 5,7 GHz, L1: 1280 KB (80 KB / rdzeń), L2: 16 MB (1 MB / rdzeń), L3: 128 MB (shared), 3D V-Cache, Litografia ≤ 4 nm, DDR5 ≥ 5600 MT/s, TDP bazowe ≤ 170 W, PCIe 5.0, socket AM5. Płyta główna spełniająca wszystkie parametry łącznie: Socket AM5, Układ VRM / liczba faz zasilania: 18+2+1 faz z określonymi radiatorami i MOSFETami, Liczba złączy M.2 i ich typ: 5 × M.2 PCIe 5.0/4.0 z dedykowanymi radiatorami i układem chłodzenia, Porty USB4 i USB-C: 2 × USB4 40 Gb/s + 1 × USB 20 Gb/s PD/QC4 + Wi-Fi/BTWi-Fi7 (802.11be) + Bluetooth 5.4 z określonym układem antenowym i chipsetem, Chipset i funkcje: X870E + AI Overclocking II + AI Cooling II + AI Networking II + AI Cache Boost. Zasilacz: Moc znamionowa nie mniej niż 1000 W, zgodność z ATX 3.1, PCI Express 5.1, w tym natywne złącze 12V-2×6, Sprawność energetyczna 80 PLUS Platinum lub wyższa, Pełny mostek LLC z synchroniczną regulacją po stronie wtórnej oraz przetwornicami DC-DC, Regulacja napięć +12V ±1% lub lepsza, Tętnienia napięć 12 V ≤ 30 mVpp przy pełnym obciążeniu, Pojedyncza linia +12 V o pełnej mocy znamionowej, w pełni modularny, Wentylator ≥ 140 mm, łożysko FDB lub równoważne, tryb półpasywny, Kondensatory elektrolityczne i polimerowe klasy 105 °C, Zabezpieczenia: OVP, UVP, OCP, OPP, SCP, OTP, Monitorowanie / telemetry: opcjonalne, jeśli dostępne, kompatybilne z iCUE lub innym systemem monitorowania (dla wersji smart PSU).Typ chłodzenia: Wodne AIO z zamkniętym obiegiem cieczy. Rozmiar radiatora 360 mm, Wentylatory 3 × 120 mm, VRM, PWM, regulowane obroty, wysokie ciśnienie statyczne. Maksymalny przepływ powietrza min. 72 CFM (~122 m³/h) lub równoważny. Poziom hałasu≤ 30 dBA przy nominalnej prędkości obrotowej. ARGB. Typ bloku wodnego: zintegrowany blok z pompą PWM, niski poziom hałasu, długi czas pracy bezobsługowej (&gt; 50 000 h). Kompatybilność CPU Socket: AM5, AM4, LGA 1700, LGA 1200, LGA 115. Długość przewodów min. 450 mm (wentylatory) i 400 mm (ARGB), wystarczająca do montażu w standardowej obudowie ATX / E-ATX. Zabezpieczenia: Ochrona przed przegrzaniem, zabezpieczenie przed awarią pompy. Materiały radiatora Aluminium / miedź, wykończenie odporne na korozję. RAM: 32 GB (2 moduły po 16GB), DDR5, szybkość transferu [MT/s]: 6000, CL30, Napięcie [V]: 1.35, Radiator aluminiowy. Typ złącza: UDIMM. Dysk SSD spełniający wszystkie parametry równocześnie: M.2 2280, Interfejs PCI-E x4 Gen4 NVMe, Pojemność 2 TB, Typ pamięci TLC 3D NAND (minimum 7. generacji), Autorski kontroler producenta nośnika, Odczyt sekwencyjny nie mniej niż 7 450 MB/s, Zapis sekwencyjny nie mniej niż 6 900 MB/s, Losowy odczyt (4K) nie mniej niż 1 400 000 IOPS, Losowy zapis (4K) nie mniej niż 1 550 000 IOPS, Wytrzymałość (TBW) nie mniej niż 1 200 TB, Brak zintegrowanego radiatora, Szyfrowanie sprzętowe AES-256, TCG Opal 2.0, dedykowane oprogramowanie producenta do zarządzania dyskiem, Obudowa: Full Tower. Obsługiwane płyty główne: ATX, Micro-ATX, Mini-ITX. Materiał konstrukcji: Stal + szkło hartowane. Otwory wentylacyjne z każdej strony. Panel boczny szkło hartowane, montowane beznarzędziowo, w dolnej części pod szkłem perforowana siatka, panel przedni pełny typu mesh o wysokiej przepuszczalności powietrza.  Maks. długość karty graficznej nie mniej niż 400 mm. Maks. wysokość chłodzenia CPU nie mniej niż 180 mm. Liczba fabrycznych wentylatorów nie mniej niż 4 sztuki. Typ wentylatorów ARGB, PWM. Rozmieszczenie wentylatorów fabrycznych 3 × 140 mm (przód) + 1 × 120 mm (tył). Maks. liczba wentylatorów minimum 9 sztuk. Min. 3 pionowe gniazda rozszerzeń, Zdejmowany górny panel. Obsługa chłodzenia wodnego (front) Radiator do 360 mm. Obsługa chłodzenia wodnego (top) Radiator do 360 mm. Obsługa chłodzenia wodnego (tył) Radiator 140 mm. Filtry przeciwkurzowe 5 szt.: przedni zdejmowany na klik, bez konieczności zdejmowania panelu. Zatoki 3,5" Minimum 1. Zatoki 2,5"Minimum 3. Złącza panelu I/O: USB 3.0 ×2, USB-C ×1, Audio Jack, Zintegrowany hub ARGB obsługujący synchronizację z płytą główną. Pionowe wsparcie dla GPU. Przestrzeń min. 25 mm za tacką płyty. ARGB (adresowalne). 
Windows 11 Pro
Microsoft Office 2021 Professional Plus 
</t>
    </r>
  </si>
  <si>
    <r>
      <t xml:space="preserve">Komputer wysokowydajny PC_ 
</t>
    </r>
    <r>
      <rPr>
        <sz val="7"/>
        <rFont val="Arial"/>
        <family val="2"/>
        <charset val="238"/>
      </rPr>
      <t xml:space="preserve">Procesor: Architektura x86-64, generacja oparta o rdzenie „Zen 4”, 8 rdzeni / 16 wątków. Taktowanie bazowe CPU nie mniej niż 4,2 GHz, taktowanie maksymalne (Boost) nie mniej niż 5,1 GHz, Pamięć podręczna L2: 8 MB (1 MB na rdzeń), Pamięć podręczna L3: 16 MB, współdzielona. Zintegrowany układ graficzny oparty o architekturę RDNA 3. Jednostki obliczeniowe GPU: 12 jednostek CU, Taktowanie GPU: nie mniej niż 2900 MHz. Sprzętowe wsparcie dla wyświetlania obrazu bez użycia dedykowanej karty graficznej. Litografia CPU ≤ 4 nm. Kontroler pamięci RAM DDR5, dwukanałowy. Oficjalnie wspierana prędkość RAM nie mniej niż 5200 MT/s. Wymagana obecność jednostki NPU do akceleracji AI. TDP (wartość bazowa) 65 W, Maksymalne TDP (PPT) nie więcej niż 88 W. Gniazdo procesora: AM5, PCI Express: Wsparcie dla PCIe 4.0. Płyta główna:  AM5, Chipset: B650E, ATX, Min. 16+2 fazy zasilania, z cyfrowym kontrolerem, Radiatory na sekcji zasilania po obu stronach gniazda CPU, połączone ciepłowodem (heatpipe). Obsługa pamięci RAM: DDR5, dwukanałowa, Maks. pojemność RAM: Min.128 GB. Obsługiwane taktowanie RAM: Min. DDR5-6400 (OC). Wsparcie dla EXPO. 4 gniazda DDR5. Obsługa wyjść wideo z procesora (iGPU). Min.: 1 × HDMI + 1 × DisplayPort. Sloty: 2 × PCIe 5.0 x16, Min. 1 × PCIe 4.0 x16 (elektrycznie x4). Min. 4 gniazda M.2 NVMe: 2 × M.2 PCIe 5.0 x4, 2 × M.2 PCIe 4.0 x4. Radiatory dla wszystkich gniazd M.2. System beznarzędziowego montażu. 2,5 Gb Ethernet, Wi-Fi 6E (802.11ax), Bluetooth 5.2 lub nowszy, Zewnętrzna antena wielopasmowa. Panel tylny: Min. 1 × USB-C 20 Gb/s (USB 3.2 Gen 2×2), Min. 7 × USB 3.2 Gen 2 (3.1 Gen 2), 4 x USB 2.0, DisplayPort x 1, HDMI x 1, BIOS Flashback, Clear CMOS, RJ – 45, S/PDIF Optyczne, złącze anteny Wi-Fi, złącze audio x5. Złącza USB dla panelu przedniego obudowy. Kodek HD Audio (min. 7.1), Separacja ścieżek audio na PCB, UEFI BIOS z funkcją aktualizacji bez procesora (BIOS Flashback),  Zintegrowane diody LED diagnostyczne, Wsparcie dla oprogramowania do monitorowania i kontroli systemu, Płyta klasy premium, przeznaczona do pracy ciągłej. Zasilacz: Nie mniej niż 850 W, Certyfikat 80 PLUS Gold lub wyższy, Standard zasilacza	ATX 3.0 lub ATX 3.1, PCIe 5.0 / PCIe 5.1, Pojedyncza linia +12 V o pełnej mocy zasilacza, Zgodność z normą ATX (±5%), Niskie tętnienia, zgodne z normą ATX (poniżej limitów specyfikacji), Okablowanie w pełni modularne. Min. 1 × 12VHPWR lub 12V-2×6 (16-pin), Min. 4 × PCIe 6+2 pin, Min. 2 × EPS 8-pin (4+4), Min. 8 SATA, Min. 2 Molex. Nowoczesna topologia DC-DC / LLC, W całości japońskie kondensatory, temperatura pracy 105 °C, Wentylator 135–140 mm z łożyskiem klasy premium, Obsługa trybu półpasywnego (0 RPM), Niska emisja hałasu przy typowym obciążeniu. Zasilacz musi posiadać pełen zestaw zabezpieczeń sprzętowych: OVP, UVP, OCP, OPP, SCP, OTP. Min. 10 lat gwarancji, MTBF: Nie mniej niż 100 000 godzin, Praca ciągła 24/7. Typ chłodzenia: Wodne AIO z zamkniętym obiegiem cieczy. Rozmiar radiatora 360 mm, Wentylatory 3 × 120 mm, VRM, PWM, regulowane obroty, wysokie ciśnienie statyczne. Maks. przepływ powietrza min. 72 CFM (~122 m³/h) lub równoważny. Poziom hałasu≤ 30 dBA przy nominalnej prędkości obrotowej. ARGB. Typ bloku wodnego: zintegrowany blok z pompą PWM, niski poziom hałasu, długi czas pracy bezobsługowej (&gt; 50 000 h). Kompatybilność CPU Socket: AM5, AM4, LGA 1700, LGA 1200, LGA 115. Długość przewodów min. 450 mm (wentylatory) i 400 mm (ARGB), wystarczająca do montażu w standardowej obudowie ATX / E-ATX. Zabezpieczenia: Ochrona przed przegrzaniem, zabezpieczenie przed awarią pompy. Materiały radiatora Aluminium / miedź, wykończenie odporne na korozję. RAM: 32 GB (2 moduły po 16GB), DDR5, szybkość transferu [MT/s]: 6000, CL30, Napięcie [V]: 1.35, Radiator aluminiowy. Typ złącza: UDIMM. Dysk SSD spełniający wszystkie parametry równocześnie: M.2 2280, Interfejs PCI-E x4 Gen4 NVMe, Pojemność 2 TB, Typ pamięci TLC 3D NAND (minimum 7. generacji), Autorski kontroler producenta nośnika, Odczyt sekwencyjny nie mniej niż 7 450 MB/s, Zapis sekwencyjny nie mniej niż 6 900 MB/s, Losowy odczyt (4K) nie mniej niż 1 400 000 IOPS, Losowy zapis (4K) nie mniej niż 1 550 000 IOPS, Wytrzymałość (TBW) nie mniej niż 1 200 TB, Brak zintegrowanego radiatora, Szyfrowanie sprzętowe AES-256, TCG Opal 2.0, dedykowane oprogramowanie producenta do zarządzania dyskiem, </t>
    </r>
  </si>
  <si>
    <r>
      <rPr>
        <b/>
        <sz val="7"/>
        <rFont val="Arial"/>
        <family val="2"/>
        <charset val="238"/>
      </rPr>
      <t>Specjalizowana stacja robocza z myszą i klawiaturą:</t>
    </r>
    <r>
      <rPr>
        <sz val="7"/>
        <rFont val="Arial"/>
        <family val="2"/>
        <charset val="238"/>
      </rPr>
      <t xml:space="preserve">
- Procesor: nie gorszy niż: Gniazdo procesora (socket): Socket 1851; Obsługiwany chipset: Z890, B860, H810; Taktowanie rdzenia: 3.2 GHz (5.7 GHz w trybie turbo); Liczba rdzeni fizycznych: 24 rdzenie; Typy rdzeni: 8 rdzeni Performance, 16 rdzeni Efficient; Liczba wątków: 24 wątki; Odblokowany mnożnik: Tak; Pamięć podręczna: 40 MB; Zintegrowany układ graficzny: Tak; 
Rodzaj obsługiwanej pamięci: DDR5-6400; Proces litograficzny: 3 nm; Pobór mocy (TDP): 125 W; Maksymalna Moc Turbo (MTP): 250 W; Zastosowane technologie: Turbo Boost Max 3.0, Deep Learning Boost24; Pamięć RAM: 64 GB (DIMM DDR5, 5600MHz); Karta graficzna: nie gorsza niż:  Obsługa Ray tracingu: Tak; Technika upscalingu:
DLSS 4; Układ graficzny: 5090; Rodzaj złącza: PCIe 5.0 x16; Pamięć: 32 GB; Rodzaj pamięci: GDDR7;  Szyna pamięci: 512 bit; Taktowanie rdzenia: 2655 MHz; Rdzenie CUDA: 21760; Typ chłodzenia: Aktywne: Liczba wentylatorów: 3: Rodzaje wyjść: HDMI 2.1b - 1 szt., DisplayPort 2.1b - 3 szt.Liczba obsługiwanych monitorów: 4; Obsługiwane biblioteki: DirectX 12. OpenGL 4.6; Złącze zasilania: 16 pin - 1 szt.; Rekomendowana moc zasilacza: 1000 W; Wielkość pamięci karty graficznej: 32768 MB GDDR7 (pamięć własna); Dysk SSD PCIe: 2000 GB, 4000 GB;  Możliwość montażu dwóch dysków M.2 PCIe (elementy montażowe w zestawie); Dźwięk: Zintegrowana karta dźwiękowa; Łączność: Wi-Fi 7, LAN 2.5 Gbps, Bluetooth; Złącza - panel tylny: USB 2.0 - &gt;= 5 szt., USB 3.2 Gen. 1 - &gt;=1 szt., USB Type-C =&gt; 2 szt., Thunderbolt 4 &gt;= 2 szt., Wejście audio - 1 szt., Wyjście audio - 1 szt., Wyjście S/PDIF - 1 szt., RJ-45 (LAN) - 1 szt. HDMI (karta graficzna) - 1 szt., Display Port (karta graficzna) - 3 szt., DC-in (wejście zasilania) - 1 szt.; Złącza - panel górny: USB 3.2 Gen. 1 &gt;= 2 szt., USB Type-C - 2 szt., Wejście mikrofonowe - 1 szt., Wyjście słuchawkowe/głośnikowe - 1 szt., Porty wewnętrzne (wolne), M.2 PCIe - 1 szt.;- Zasilacz: 1500 W, Sprawność zasilacza : 80 Plus Platinum; Dodatkowe informacje: Wbudowany moduł TPM;Typ chłodzenia: Chłodzenie wodne AIO 360 mm;Dołączone akcesoria: Kabel zasilający
</t>
    </r>
    <r>
      <rPr>
        <b/>
        <sz val="7"/>
        <rFont val="Arial"/>
        <family val="2"/>
        <charset val="238"/>
      </rPr>
      <t>Mysz:</t>
    </r>
    <r>
      <rPr>
        <sz val="7"/>
        <rFont val="Arial"/>
        <family val="2"/>
        <charset val="238"/>
      </rPr>
      <t xml:space="preserve">
Typ myszy: Multimedialna; Łączność: Bezprzewodowa; Sensor: Optyczny; Rozdzielczość: 8000 dpi; Liczba przycisków: 8; Rolka przewijania: 3; Interfejs: 2,4 GHz Bluetooth; Zasięg pracy: do 10 m; Zasilanie: Wbudowany akumulator 500 mAh: Czas pracy na baterii: Do 70 dni: Profil: Praworęczny: Podświetlenie: Brak: Dodatkowe informacje: Pierścień Actions Ring, Easy-Switch™ - możliwość podłączenia 3 urządzeń, Haptyczne sprzężenie zwrotne, Możliwość pracy na każdej powierzchni, Wbudowana pamięć, Regulacja rozdzielczości DPI, Dotykowa powierzchnia, Cicha praca klawiszy; Dołączone akcesoria: Odbiornik USB-C
</t>
    </r>
    <r>
      <rPr>
        <b/>
        <sz val="7"/>
        <rFont val="Arial"/>
        <family val="2"/>
        <charset val="238"/>
      </rPr>
      <t>Klawiatura</t>
    </r>
    <r>
      <rPr>
        <sz val="7"/>
        <rFont val="Arial"/>
        <family val="2"/>
        <charset val="238"/>
      </rPr>
      <t xml:space="preserve">:
Rodzaj przełączników: Mechaniczne - be quiet! Silent Linear; Typ: Dla graczy; Łączność: Przewodowa; Interfejs: USB; Klawisze numeryczne: Tak; Klawisze multimedialne / funkcyjne: Tak; Obsługa makr: Tak; Podświetlenie klawiszy: Tak; Kolor podświetlenia klawiszy: Wielokolorowe; Rodzaj podświetlenia: Punktowe - każdy klawisz w innym kolorze: Predefiniowane tryby pracy RGB; Podpórka pod nadgarstki: Tak; Kolor: Czarny: Obudowa: Aluminiowa, Standardowa; Dodatkowe informacje: Piankowe wyciszenie, Modularna konstrukcja, Częstotliwość odświeżania: 1000hz, Anti-Ghosting z pełnym N-Key Rollover, Nakładki klawiszy z PBT
Wymiana przełączników (Hot Swap); Nasmarowane przełączniki; Dołączone akcesoria: Kabel USB-C
</t>
    </r>
  </si>
  <si>
    <t>37320000-2</t>
  </si>
  <si>
    <t>30190000-7</t>
  </si>
  <si>
    <t xml:space="preserve">Opis przedmiotu zamówienia określony zgodnie 
z art. 99 -101 ustawy Prawo zamówień publicznych 
</t>
  </si>
  <si>
    <t>Nazwa producenta, typu, modelu oraz numeru katalogowego oferowanego sprzętu 
umożliwiającego jednoznaczną identyfikację w oparciu o materiały i systemy dostępne na stronie producenta. Każde urządzenie musi posiadać unikalny numer seryjny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</si>
</sst>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0\ &quot;zł&quot;"/>
  </numFmts>
  <fonts count="21">
    <font>
      <sz val="10"/>
      <color rgb="FF000000"/>
      <name val="Arimo"/>
    </font>
    <font>
      <sz val="11"/>
      <color theme="1"/>
      <name val="Calibri"/>
      <family val="2"/>
      <charset val="238"/>
      <scheme val="minor"/>
    </font>
    <font>
      <sz val="8"/>
      <color theme="1"/>
      <name val="Arial"/>
      <family val="2"/>
      <charset val="238"/>
    </font>
    <font>
      <sz val="10"/>
      <color rgb="FF000000"/>
      <name val="Arimo"/>
    </font>
    <font>
      <sz val="10"/>
      <name val="Arial CE"/>
      <charset val="238"/>
    </font>
    <font>
      <sz val="7"/>
      <name val="Arial"/>
      <family val="2"/>
      <charset val="238"/>
    </font>
    <font>
      <sz val="7"/>
      <color rgb="FF000000"/>
      <name val="Arial"/>
      <family val="2"/>
      <charset val="238"/>
    </font>
    <font>
      <sz val="10"/>
      <name val="Arimo"/>
      <charset val="238"/>
    </font>
    <font>
      <sz val="11"/>
      <color indexed="17"/>
      <name val="Czcionka tekstu podstawowego"/>
      <family val="2"/>
      <charset val="238"/>
    </font>
    <font>
      <sz val="10"/>
      <name val="Arial CE"/>
      <family val="2"/>
      <charset val="238"/>
    </font>
    <font>
      <sz val="7"/>
      <name val="Arimo"/>
      <charset val="238"/>
    </font>
    <font>
      <sz val="8"/>
      <name val="Arimo"/>
    </font>
    <font>
      <sz val="8"/>
      <name val="Arial"/>
      <family val="2"/>
      <charset val="238"/>
    </font>
    <font>
      <b/>
      <sz val="8"/>
      <name val="Arial"/>
      <family val="2"/>
      <charset val="238"/>
    </font>
    <font>
      <b/>
      <sz val="7"/>
      <name val="Arial"/>
      <family val="2"/>
      <charset val="238"/>
    </font>
    <font>
      <i/>
      <sz val="7"/>
      <name val="Arial"/>
      <family val="2"/>
      <charset val="238"/>
    </font>
    <font>
      <sz val="11"/>
      <color indexed="8"/>
      <name val="Calibri"/>
      <family val="2"/>
      <charset val="238"/>
    </font>
    <font>
      <sz val="10"/>
      <name val="Arial"/>
      <family val="2"/>
      <charset val="238"/>
    </font>
    <font>
      <sz val="7"/>
      <name val="Arial"/>
      <family val="2"/>
    </font>
    <font>
      <b/>
      <sz val="6.5"/>
      <name val="Arial"/>
      <family val="2"/>
      <charset val="238"/>
    </font>
    <font>
      <sz val="6.5"/>
      <name val="Arial"/>
      <family val="2"/>
      <charset val="238"/>
    </font>
  </fonts>
  <fills count="7">
    <fill>
      <patternFill patternType="none"/>
    </fill>
    <fill>
      <patternFill patternType="gray125"/>
    </fill>
    <fill>
      <patternFill patternType="solid">
        <fgColor theme="0"/>
        <bgColor indexed="64"/>
      </patternFill>
    </fill>
    <fill>
      <patternFill patternType="solid">
        <fgColor indexed="42"/>
        <bgColor indexed="27"/>
      </patternFill>
    </fill>
    <fill>
      <patternFill patternType="solid">
        <fgColor rgb="FFFFFFFF"/>
        <bgColor rgb="FFFFFFFF"/>
      </patternFill>
    </fill>
    <fill>
      <patternFill patternType="solid">
        <fgColor rgb="FFF3F3F3"/>
        <bgColor rgb="FFF3F3F3"/>
      </patternFill>
    </fill>
    <fill>
      <patternFill patternType="solid">
        <fgColor theme="0"/>
        <b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0" fontId="4" fillId="0" borderId="0"/>
    <xf numFmtId="0" fontId="8" fillId="3" borderId="0" applyNumberFormat="0" applyBorder="0" applyAlignment="0" applyProtection="0"/>
    <xf numFmtId="0" fontId="9" fillId="0" borderId="0"/>
    <xf numFmtId="43" fontId="3" fillId="0" borderId="0" applyFont="0" applyFill="0" applyBorder="0" applyAlignment="0" applyProtection="0"/>
    <xf numFmtId="0" fontId="4"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 fillId="0" borderId="0"/>
    <xf numFmtId="0" fontId="4" fillId="0" borderId="0"/>
    <xf numFmtId="0" fontId="1" fillId="0" borderId="0"/>
    <xf numFmtId="0" fontId="17" fillId="0" borderId="0"/>
    <xf numFmtId="9"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86">
    <xf numFmtId="0" fontId="0" fillId="0" borderId="0" xfId="0"/>
    <xf numFmtId="0" fontId="2" fillId="0" borderId="0" xfId="0" applyFont="1" applyAlignment="1">
      <alignment horizontal="center" vertical="center"/>
    </xf>
    <xf numFmtId="0" fontId="7" fillId="0" borderId="0" xfId="0" applyFont="1" applyAlignment="1">
      <alignment vertical="top"/>
    </xf>
    <xf numFmtId="0" fontId="6" fillId="0" borderId="0" xfId="0" applyFont="1"/>
    <xf numFmtId="0" fontId="5" fillId="0" borderId="0" xfId="0" applyFont="1" applyAlignment="1">
      <alignment horizontal="left" wrapText="1"/>
    </xf>
    <xf numFmtId="0" fontId="5" fillId="0" borderId="0" xfId="0" applyFont="1" applyAlignment="1">
      <alignment wrapText="1"/>
    </xf>
    <xf numFmtId="0" fontId="10" fillId="0" borderId="0" xfId="0" applyFont="1" applyAlignment="1">
      <alignment wrapText="1"/>
    </xf>
    <xf numFmtId="0" fontId="7" fillId="0" borderId="0" xfId="0" applyFont="1"/>
    <xf numFmtId="0" fontId="12"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0" xfId="0" applyFont="1"/>
    <xf numFmtId="0" fontId="14" fillId="0" borderId="1" xfId="0" applyFont="1" applyBorder="1" applyAlignment="1">
      <alignment horizontal="left" vertical="top" wrapText="1"/>
    </xf>
    <xf numFmtId="0" fontId="6" fillId="0" borderId="1" xfId="0" applyFont="1" applyBorder="1" applyAlignment="1">
      <alignment horizontal="left" vertical="top"/>
    </xf>
    <xf numFmtId="2" fontId="5" fillId="0" borderId="1" xfId="0" applyNumberFormat="1" applyFont="1" applyBorder="1" applyAlignment="1">
      <alignment horizontal="center" vertical="top"/>
    </xf>
    <xf numFmtId="0" fontId="5" fillId="0" borderId="1" xfId="2" applyNumberFormat="1" applyFont="1" applyFill="1" applyBorder="1" applyAlignment="1" applyProtection="1">
      <alignment horizontal="center" vertical="top"/>
    </xf>
    <xf numFmtId="2" fontId="5" fillId="0" borderId="1" xfId="2" applyNumberFormat="1" applyFont="1" applyFill="1" applyBorder="1" applyAlignment="1" applyProtection="1">
      <alignment horizontal="center" vertical="top"/>
    </xf>
    <xf numFmtId="2" fontId="5" fillId="0" borderId="1" xfId="2" applyNumberFormat="1" applyFont="1" applyFill="1" applyBorder="1" applyAlignment="1" applyProtection="1">
      <alignment horizontal="right" vertical="top"/>
    </xf>
    <xf numFmtId="49" fontId="5" fillId="0" borderId="1" xfId="0" applyNumberFormat="1" applyFont="1" applyBorder="1" applyAlignment="1">
      <alignment horizontal="left" vertical="top" wrapText="1"/>
    </xf>
    <xf numFmtId="4" fontId="5" fillId="0" borderId="1" xfId="0" applyNumberFormat="1" applyFont="1" applyBorder="1" applyAlignment="1">
      <alignment horizontal="center" vertical="top"/>
    </xf>
    <xf numFmtId="2" fontId="5" fillId="0" borderId="1" xfId="0" applyNumberFormat="1" applyFont="1" applyBorder="1" applyAlignment="1">
      <alignment horizontal="right" vertical="center"/>
    </xf>
    <xf numFmtId="9" fontId="5" fillId="0" borderId="1" xfId="0" applyNumberFormat="1" applyFont="1" applyBorder="1" applyAlignment="1">
      <alignment horizontal="center" vertical="center"/>
    </xf>
    <xf numFmtId="2" fontId="5" fillId="0" borderId="1" xfId="0" applyNumberFormat="1" applyFont="1" applyBorder="1" applyAlignment="1">
      <alignment vertical="center"/>
    </xf>
    <xf numFmtId="0" fontId="12" fillId="0" borderId="1" xfId="0" applyFont="1" applyBorder="1" applyAlignment="1">
      <alignment vertical="center" wrapText="1"/>
    </xf>
    <xf numFmtId="0" fontId="15" fillId="0" borderId="1" xfId="0" applyFont="1" applyBorder="1" applyAlignment="1">
      <alignment horizontal="center" vertical="top"/>
    </xf>
    <xf numFmtId="2" fontId="5" fillId="0" borderId="1" xfId="14" applyNumberFormat="1" applyFont="1" applyBorder="1" applyAlignment="1">
      <alignment horizontal="right" vertical="top"/>
    </xf>
    <xf numFmtId="0" fontId="5" fillId="2" borderId="2" xfId="0" applyFont="1" applyFill="1" applyBorder="1" applyAlignment="1">
      <alignment horizontal="left" vertical="top" wrapText="1"/>
    </xf>
    <xf numFmtId="0" fontId="5" fillId="2" borderId="1" xfId="0" applyFont="1" applyFill="1" applyBorder="1" applyAlignment="1">
      <alignment horizontal="left" vertical="top" wrapText="1"/>
    </xf>
    <xf numFmtId="2" fontId="5" fillId="0" borderId="1" xfId="0" applyNumberFormat="1" applyFont="1" applyBorder="1" applyAlignment="1">
      <alignment vertical="top"/>
    </xf>
    <xf numFmtId="0" fontId="5" fillId="0" borderId="1" xfId="2" applyNumberFormat="1" applyFont="1" applyFill="1" applyBorder="1" applyAlignment="1" applyProtection="1">
      <alignment vertical="top"/>
    </xf>
    <xf numFmtId="2" fontId="5" fillId="0" borderId="1" xfId="2" applyNumberFormat="1" applyFont="1" applyFill="1" applyBorder="1" applyAlignment="1" applyProtection="1">
      <alignment vertical="top"/>
    </xf>
    <xf numFmtId="0" fontId="5" fillId="0" borderId="1" xfId="0" applyFont="1" applyBorder="1" applyAlignment="1">
      <alignment vertical="top" wrapText="1"/>
    </xf>
    <xf numFmtId="0" fontId="5" fillId="0" borderId="2" xfId="0" applyFont="1" applyBorder="1" applyAlignment="1">
      <alignment horizontal="left" vertical="top" wrapText="1"/>
    </xf>
    <xf numFmtId="2" fontId="5" fillId="4" borderId="1" xfId="0" applyNumberFormat="1" applyFont="1" applyFill="1" applyBorder="1" applyAlignment="1">
      <alignment horizontal="center" vertical="top"/>
    </xf>
    <xf numFmtId="0" fontId="5" fillId="4" borderId="1" xfId="0" applyFont="1" applyFill="1" applyBorder="1" applyAlignment="1">
      <alignment horizontal="center" vertical="top"/>
    </xf>
    <xf numFmtId="2" fontId="5" fillId="4" borderId="1" xfId="0" applyNumberFormat="1" applyFont="1" applyFill="1" applyBorder="1" applyAlignment="1">
      <alignment vertical="top"/>
    </xf>
    <xf numFmtId="0" fontId="5" fillId="4" borderId="1" xfId="2" applyNumberFormat="1" applyFont="1" applyFill="1" applyBorder="1" applyAlignment="1">
      <alignment vertical="top"/>
    </xf>
    <xf numFmtId="2" fontId="5" fillId="4" borderId="1" xfId="2" applyNumberFormat="1" applyFont="1" applyFill="1" applyBorder="1" applyAlignment="1">
      <alignment vertical="top"/>
    </xf>
    <xf numFmtId="2" fontId="5" fillId="5" borderId="1" xfId="0" applyNumberFormat="1" applyFont="1" applyFill="1" applyBorder="1" applyAlignment="1">
      <alignment vertical="top"/>
    </xf>
    <xf numFmtId="0" fontId="5" fillId="5" borderId="1" xfId="2" applyNumberFormat="1" applyFont="1" applyFill="1" applyBorder="1" applyAlignment="1">
      <alignment vertical="top"/>
    </xf>
    <xf numFmtId="2" fontId="5" fillId="5" borderId="1" xfId="2" applyNumberFormat="1" applyFont="1" applyFill="1" applyBorder="1" applyAlignment="1">
      <alignment vertical="top"/>
    </xf>
    <xf numFmtId="0" fontId="5" fillId="5" borderId="1" xfId="0" applyFont="1" applyFill="1" applyBorder="1" applyAlignment="1">
      <alignment horizontal="left" vertical="top" wrapText="1"/>
    </xf>
    <xf numFmtId="0" fontId="5" fillId="4" borderId="1" xfId="0" applyFont="1" applyFill="1" applyBorder="1" applyAlignment="1">
      <alignment vertical="top" wrapText="1"/>
    </xf>
    <xf numFmtId="2" fontId="5" fillId="5" borderId="1" xfId="0" applyNumberFormat="1" applyFont="1" applyFill="1" applyBorder="1" applyAlignment="1">
      <alignment horizontal="center" vertical="top"/>
    </xf>
    <xf numFmtId="0" fontId="5" fillId="5" borderId="1" xfId="0" applyFont="1" applyFill="1" applyBorder="1" applyAlignment="1">
      <alignment horizontal="center" vertical="top"/>
    </xf>
    <xf numFmtId="0" fontId="5" fillId="4" borderId="1" xfId="0" applyFont="1" applyFill="1" applyBorder="1" applyAlignment="1">
      <alignment horizontal="left" vertical="top" wrapText="1"/>
    </xf>
    <xf numFmtId="49" fontId="5" fillId="5" borderId="1" xfId="0" applyNumberFormat="1" applyFont="1" applyFill="1" applyBorder="1" applyAlignment="1">
      <alignment vertical="top" wrapText="1"/>
    </xf>
    <xf numFmtId="0" fontId="5" fillId="5" borderId="1" xfId="0" applyFont="1" applyFill="1" applyBorder="1" applyAlignment="1">
      <alignment horizontal="center" vertical="top" wrapText="1"/>
    </xf>
    <xf numFmtId="4" fontId="5" fillId="5" borderId="1" xfId="0" applyNumberFormat="1" applyFont="1" applyFill="1" applyBorder="1" applyAlignment="1">
      <alignment horizontal="right" vertical="top"/>
    </xf>
    <xf numFmtId="164" fontId="5" fillId="4" borderId="1" xfId="0" applyNumberFormat="1" applyFont="1" applyFill="1" applyBorder="1" applyAlignment="1">
      <alignment vertical="top"/>
    </xf>
    <xf numFmtId="9" fontId="5" fillId="4" borderId="1" xfId="20" applyFont="1" applyFill="1" applyBorder="1" applyAlignment="1">
      <alignment vertical="top" wrapText="1"/>
    </xf>
    <xf numFmtId="0" fontId="5" fillId="4" borderId="1" xfId="2" applyNumberFormat="1" applyFont="1" applyFill="1" applyBorder="1" applyAlignment="1">
      <alignment horizontal="center" vertical="top"/>
    </xf>
    <xf numFmtId="2" fontId="5" fillId="4" borderId="1" xfId="2" applyNumberFormat="1" applyFont="1" applyFill="1" applyBorder="1" applyAlignment="1">
      <alignment horizontal="center" vertical="top"/>
    </xf>
    <xf numFmtId="0" fontId="19" fillId="0" borderId="1" xfId="0" applyFont="1" applyBorder="1" applyAlignment="1">
      <alignment horizontal="left" vertical="top" wrapText="1"/>
    </xf>
    <xf numFmtId="0" fontId="20" fillId="0" borderId="1" xfId="0" applyFont="1" applyBorder="1" applyAlignment="1">
      <alignment horizontal="center" vertical="top"/>
    </xf>
    <xf numFmtId="2" fontId="20" fillId="0" borderId="1" xfId="0" applyNumberFormat="1" applyFont="1" applyBorder="1" applyAlignment="1">
      <alignment horizontal="center" vertical="top"/>
    </xf>
    <xf numFmtId="0" fontId="20" fillId="0" borderId="1" xfId="2" applyNumberFormat="1" applyFont="1" applyFill="1" applyBorder="1" applyAlignment="1" applyProtection="1">
      <alignment horizontal="center" vertical="top"/>
    </xf>
    <xf numFmtId="2" fontId="20" fillId="0" borderId="1" xfId="2" applyNumberFormat="1" applyFont="1" applyFill="1" applyBorder="1" applyAlignment="1" applyProtection="1">
      <alignment horizontal="center" vertical="top"/>
    </xf>
    <xf numFmtId="2" fontId="20" fillId="0" borderId="1" xfId="2" applyNumberFormat="1" applyFont="1" applyFill="1" applyBorder="1" applyAlignment="1" applyProtection="1">
      <alignment horizontal="right" vertical="top"/>
    </xf>
    <xf numFmtId="0" fontId="20" fillId="0" borderId="1" xfId="0" applyFont="1" applyBorder="1" applyAlignment="1">
      <alignment horizontal="left" vertical="top" wrapText="1"/>
    </xf>
    <xf numFmtId="9" fontId="14" fillId="0" borderId="1" xfId="17" applyFont="1" applyFill="1" applyBorder="1" applyAlignment="1">
      <alignment horizontal="left" vertical="top" wrapText="1"/>
    </xf>
    <xf numFmtId="0" fontId="5" fillId="6" borderId="1" xfId="0" applyFont="1" applyFill="1" applyBorder="1" applyAlignment="1">
      <alignment horizontal="center" vertical="top"/>
    </xf>
    <xf numFmtId="0" fontId="5" fillId="0" borderId="0" xfId="0" applyFont="1" applyAlignment="1">
      <alignment horizontal="center" vertical="center" wrapText="1"/>
    </xf>
    <xf numFmtId="0" fontId="12" fillId="0" borderId="0" xfId="0" applyFont="1" applyAlignment="1">
      <alignment horizontal="center" vertical="center"/>
    </xf>
    <xf numFmtId="2" fontId="10" fillId="0" borderId="0" xfId="0" applyNumberFormat="1" applyFont="1" applyAlignment="1">
      <alignment horizontal="center" vertical="top"/>
    </xf>
    <xf numFmtId="0" fontId="5" fillId="0" borderId="0" xfId="0" applyFont="1" applyAlignment="1">
      <alignment horizontal="righ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0" fontId="12" fillId="0" borderId="0" xfId="0" applyFont="1"/>
    <xf numFmtId="2" fontId="5" fillId="0" borderId="0" xfId="0" applyNumberFormat="1" applyFont="1" applyAlignment="1">
      <alignment horizontal="right" vertical="center"/>
    </xf>
    <xf numFmtId="4" fontId="5" fillId="0" borderId="0" xfId="0" applyNumberFormat="1" applyFont="1" applyAlignment="1">
      <alignment horizontal="right" vertical="center"/>
    </xf>
    <xf numFmtId="0" fontId="5" fillId="0" borderId="0" xfId="0" applyFont="1" applyAlignment="1">
      <alignment vertical="center"/>
    </xf>
    <xf numFmtId="4" fontId="12" fillId="0" borderId="0" xfId="0" applyNumberFormat="1" applyFont="1"/>
    <xf numFmtId="0" fontId="10" fillId="0" borderId="0" xfId="0" applyFont="1" applyAlignment="1">
      <alignment horizontal="center"/>
    </xf>
    <xf numFmtId="0" fontId="10" fillId="0" borderId="0" xfId="0" applyFont="1"/>
    <xf numFmtId="9" fontId="10" fillId="0" borderId="0" xfId="0" applyNumberFormat="1" applyFont="1"/>
    <xf numFmtId="0" fontId="7" fillId="0" borderId="0" xfId="0" applyFont="1" applyAlignment="1">
      <alignment horizontal="center"/>
    </xf>
    <xf numFmtId="0" fontId="5" fillId="4" borderId="1" xfId="0" applyFont="1" applyFill="1" applyBorder="1" applyAlignment="1">
      <alignment horizontal="center" vertical="top" wrapText="1"/>
    </xf>
    <xf numFmtId="2" fontId="5" fillId="4" borderId="1" xfId="0" applyNumberFormat="1" applyFont="1" applyFill="1" applyBorder="1" applyAlignment="1">
      <alignment horizontal="right" vertical="top"/>
    </xf>
    <xf numFmtId="0" fontId="13" fillId="0" borderId="1" xfId="0" applyFont="1" applyBorder="1" applyAlignment="1">
      <alignment horizontal="right" vertical="center"/>
    </xf>
    <xf numFmtId="0" fontId="7" fillId="0" borderId="1" xfId="0" applyFont="1" applyBorder="1"/>
  </cellXfs>
  <cellStyles count="21">
    <cellStyle name="Dziesiętny 2" xfId="4" xr:uid="{00000000-0005-0000-0000-000000000000}"/>
    <cellStyle name="Dziesiętny 2 2" xfId="6" xr:uid="{00000000-0005-0000-0000-000001000000}"/>
    <cellStyle name="Dziesiętny 2 2 2" xfId="8" xr:uid="{AD755A94-0CE9-431D-8874-06DC004B6B67}"/>
    <cellStyle name="Dziesiętny 2 2 2 2" xfId="12" xr:uid="{1D66640E-CD1C-428A-8CB3-E434063964DB}"/>
    <cellStyle name="Dziesiętny 2 2 3" xfId="10" xr:uid="{F48AEBAF-70BA-45AF-9929-80B429CC42E9}"/>
    <cellStyle name="Dziesiętny 2 2 4" xfId="19" xr:uid="{91D67DAD-E24B-4DF0-897A-8E9653F1A9C9}"/>
    <cellStyle name="Dziesiętny 2 3" xfId="7" xr:uid="{17F043A7-3AEE-470B-8FDF-1E8CFCC17399}"/>
    <cellStyle name="Dziesiętny 2 3 2" xfId="11" xr:uid="{2C2448AC-792E-4673-92BC-3516CB2E5FE7}"/>
    <cellStyle name="Dziesiętny 2 4" xfId="9" xr:uid="{E6CE8360-7907-41F2-8656-E62C9156B3C1}"/>
    <cellStyle name="Dziesiętny 2 5" xfId="18" xr:uid="{BBAB9F03-EFDE-43D2-8615-FFF05F4E27C3}"/>
    <cellStyle name="Excel Built-in Normal" xfId="13" xr:uid="{A727F45C-893C-429B-9BFB-4406C2940394}"/>
    <cellStyle name="Excel_BuiltIn_Dobre" xfId="2" xr:uid="{00000000-0005-0000-0000-000002000000}"/>
    <cellStyle name="Normalny" xfId="0" builtinId="0"/>
    <cellStyle name="Normalny 2" xfId="14" xr:uid="{CC1A7AB1-3ED4-44DD-A565-D6AC8EA99FBE}"/>
    <cellStyle name="Normalny 2 2" xfId="1" xr:uid="{00000000-0005-0000-0000-000004000000}"/>
    <cellStyle name="Normalny 3" xfId="5" xr:uid="{00000000-0005-0000-0000-000005000000}"/>
    <cellStyle name="Normalny 3 2" xfId="15" xr:uid="{69E471BB-C3D6-46D4-9739-014EFCF07A46}"/>
    <cellStyle name="Normalny 4" xfId="16" xr:uid="{466D9F25-CC95-4824-9FAA-3BC65532C546}"/>
    <cellStyle name="Normalny 6" xfId="3" xr:uid="{00000000-0005-0000-0000-000006000000}"/>
    <cellStyle name="Procentowy" xfId="20" builtinId="5"/>
    <cellStyle name="Procentowy 2" xfId="17" xr:uid="{0A3755F9-730A-4552-8825-E4B60FBBA182}"/>
  </cellStyles>
  <dxfs count="26">
    <dxf>
      <font>
        <color rgb="FFFF0000"/>
      </font>
      <fill>
        <patternFill patternType="none"/>
      </fill>
    </dxf>
    <dxf>
      <font>
        <color rgb="FF00B050"/>
      </font>
      <fill>
        <patternFill patternType="none"/>
      </fill>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style="thin">
          <color indexed="64"/>
        </left>
        <right/>
        <top style="thin">
          <color indexed="64"/>
        </top>
        <bottom style="thin">
          <color indexed="64"/>
        </bottom>
      </border>
    </dxf>
    <dxf>
      <font>
        <b val="0"/>
        <strike val="0"/>
        <outline val="0"/>
        <shadow val="0"/>
        <u val="none"/>
        <vertAlign val="baseline"/>
        <sz val="7"/>
        <color auto="1"/>
        <name val="Arial"/>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right style="thin">
          <color indexed="64"/>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alignment horizontal="center" textRotation="0" indent="0" justifyLastLine="0" shrinkToFit="0" readingOrder="0"/>
      <border diagonalUp="0" diagonalDown="0" outline="0">
        <left/>
        <right/>
        <top style="thin">
          <color indexed="64"/>
        </top>
        <bottom style="thin">
          <color indexed="64"/>
        </bottom>
      </border>
    </dxf>
    <dxf>
      <font>
        <b val="0"/>
        <strike val="0"/>
        <outline val="0"/>
        <shadow val="0"/>
        <u val="none"/>
        <vertAlign val="baseline"/>
        <sz val="7"/>
        <color auto="1"/>
        <name val="Arial"/>
        <charset val="238"/>
        <scheme val="none"/>
      </font>
      <fill>
        <patternFill patternType="none">
          <fgColor indexed="64"/>
          <bgColor auto="1"/>
        </patternFill>
      </fill>
      <border diagonalUp="0" diagonalDown="0" outline="0">
        <left style="thin">
          <color indexed="64"/>
        </left>
        <right/>
        <top style="thin">
          <color indexed="64"/>
        </top>
        <bottom style="thin">
          <color indexed="64"/>
        </bottom>
      </border>
    </dxf>
    <dxf>
      <font>
        <strike val="0"/>
        <outline val="0"/>
        <shadow val="0"/>
        <u val="none"/>
        <vertAlign val="baseline"/>
        <color auto="1"/>
        <charset val="238"/>
      </font>
      <fill>
        <patternFill patternType="none">
          <fgColor indexed="64"/>
          <bgColor auto="1"/>
        </patternFill>
      </fill>
      <border diagonalUp="0" diagonalDown="0" outline="0">
        <left/>
        <right/>
        <top style="thin">
          <color indexed="64"/>
        </top>
        <bottom style="thin">
          <color indexed="64"/>
        </bottom>
      </border>
    </dxf>
    <dxf>
      <font>
        <strike val="0"/>
        <outline val="0"/>
        <shadow val="0"/>
        <u val="none"/>
        <vertAlign val="baseline"/>
        <color auto="1"/>
        <charset val="238"/>
      </font>
      <fill>
        <patternFill patternType="none">
          <fgColor indexed="64"/>
          <bgColor auto="1"/>
        </patternFill>
      </fill>
      <border diagonalUp="0" diagonalDown="0" outline="0">
        <left style="thin">
          <color indexed="64"/>
        </left>
        <right style="thin">
          <color indexed="64"/>
        </right>
        <top/>
        <bottom/>
      </border>
    </dxf>
    <dxf>
      <font>
        <strike val="0"/>
        <outline val="0"/>
        <shadow val="0"/>
        <u val="none"/>
        <vertAlign val="baseline"/>
        <color auto="1"/>
        <charset val="238"/>
      </font>
      <fill>
        <patternFill patternType="none">
          <fgColor indexed="64"/>
          <bgColor auto="1"/>
        </patternFill>
      </fill>
    </dxf>
    <dxf>
      <font>
        <strike val="0"/>
        <outline val="0"/>
        <shadow val="0"/>
        <u val="none"/>
        <vertAlign val="baseline"/>
        <color auto="1"/>
        <charset val="238"/>
      </font>
      <fill>
        <patternFill patternType="none">
          <fgColor indexed="64"/>
          <bgColor auto="1"/>
        </patternFill>
      </fill>
      <border diagonalUp="0" diagonalDown="0" outline="0">
        <left style="thin">
          <color indexed="64"/>
        </left>
        <right style="thin">
          <color indexed="64"/>
        </right>
        <top/>
        <bottom/>
      </border>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4">
    <tableStyle name="Zadanie 1 SPRZET-style" pivot="0" count="3" xr9:uid="{00000000-0011-0000-FFFF-FFFF00000000}">
      <tableStyleElement type="headerRow" dxfId="25"/>
      <tableStyleElement type="firstRowStripe" dxfId="24"/>
      <tableStyleElement type="secondRowStripe" dxfId="23"/>
    </tableStyle>
    <tableStyle name="Zadanie 2 USŁUGI-style" pivot="0" count="2" xr9:uid="{00000000-0011-0000-FFFF-FFFF01000000}">
      <tableStyleElement type="firstRowStripe" dxfId="22"/>
      <tableStyleElement type="secondRowStripe" dxfId="21"/>
    </tableStyle>
    <tableStyle name="Zadanie 2 USŁUGI-style 2" pivot="0" count="2" xr9:uid="{00000000-0011-0000-FFFF-FFFF02000000}">
      <tableStyleElement type="firstRowStripe" dxfId="20"/>
      <tableStyleElement type="secondRowStripe" dxfId="19"/>
    </tableStyle>
    <tableStyle name="Zadanie 3 REPLIKI-style" pivot="0" count="3" xr9:uid="{00000000-0011-0000-FFFF-FFFF03000000}">
      <tableStyleElement type="headerRow" dxfId="18"/>
      <tableStyleElement type="firstRowStripe" dxfId="17"/>
      <tableStyleElement type="secondRowStripe" dxfId="1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_4" displayName="Table_4" ref="A1:K32" headerRowDxfId="15" dataDxfId="14" totalsRowDxfId="13">
  <tableColumns count="11">
    <tableColumn id="1" xr3:uid="{00000000-0010-0000-0000-000001000000}" name="Lp." dataDxfId="12"/>
    <tableColumn id="2" xr3:uid="{00000000-0010-0000-0000-000002000000}" name="Opis przedmiotu zamówienia określony zgodnie _x000a_z art. 99 -101 ustawy Prawo zamówień publicznych _x000a_" dataDxfId="11"/>
    <tableColumn id="3" xr3:uid="{00000000-0010-0000-0000-000003000000}" name="9-cio cyfrowy_x000a_kod numeryczny Wspólnego Słownika Zamówień (CPV)" dataDxfId="10"/>
    <tableColumn id="4" xr3:uid="{00000000-0010-0000-0000-000004000000}" name="J.m." dataDxfId="9"/>
    <tableColumn id="5" xr3:uid="{00000000-0010-0000-0000-000005000000}" name="Ilość" dataDxfId="8"/>
    <tableColumn id="6" xr3:uid="{00000000-0010-0000-0000-000006000000}" name="Cena jedn._x000a__x000a_zł " dataDxfId="7"/>
    <tableColumn id="7" xr3:uid="{00000000-0010-0000-0000-000007000000}" name="Wartość netto_x000a_(kol. 5 x kol. 6)_x000a_zł" dataDxfId="6">
      <calculatedColumnFormula>E2*F2</calculatedColumnFormula>
    </tableColumn>
    <tableColumn id="8" xr3:uid="{00000000-0010-0000-0000-000008000000}" name="Stawka_x000a_VAT_x000a_%" dataDxfId="5"/>
    <tableColumn id="9" xr3:uid="{00000000-0010-0000-0000-000009000000}" name="Wartość VAT_x000a_(kol. 7 x kol. 8)_x000a_zł" dataDxfId="4"/>
    <tableColumn id="10" xr3:uid="{00000000-0010-0000-0000-00000A000000}" name="Wartość brutto_x000a_(kol. 7 + kol. 9)_x000a_zł" dataDxfId="3"/>
    <tableColumn id="11" xr3:uid="{00000000-0010-0000-0000-00000B000000}" name="Nazwa producenta, typu, modelu oraz numeru katalogowego oferowanego sprzętu _x000a_umożliwiającego jednoznaczną identyfikację w oparciu o materiały i systemy dostępne na stronie producenta. Każde urządzenie musi posiadać unikalny numer seryjny" dataDxfId="2"/>
  </tableColumns>
  <tableStyleInfo name="Zadanie 3 REPLIKI-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16"/>
  <sheetViews>
    <sheetView tabSelected="1" view="pageLayout" topLeftCell="A13" zoomScale="85" zoomScaleNormal="140" zoomScalePageLayoutView="85" workbookViewId="0">
      <selection activeCell="K14" sqref="K14"/>
    </sheetView>
  </sheetViews>
  <sheetFormatPr defaultColWidth="14.42578125" defaultRowHeight="12.75"/>
  <cols>
    <col min="1" max="1" width="3.42578125" customWidth="1"/>
    <col min="2" max="2" width="67.42578125" style="7" customWidth="1"/>
    <col min="3" max="3" width="9.28515625" style="81" customWidth="1"/>
    <col min="4" max="4" width="3.85546875" style="7" customWidth="1"/>
    <col min="5" max="5" width="3.28515625" style="7" customWidth="1"/>
    <col min="6" max="6" width="7.7109375" style="7" customWidth="1"/>
    <col min="7" max="7" width="8" style="7" customWidth="1"/>
    <col min="8" max="8" width="3.7109375" style="7" customWidth="1"/>
    <col min="9" max="9" width="8" style="7" customWidth="1"/>
    <col min="10" max="10" width="9.85546875" style="7" customWidth="1"/>
    <col min="11" max="11" width="19.5703125" style="7" customWidth="1"/>
  </cols>
  <sheetData>
    <row r="1" spans="1:11" ht="97.5">
      <c r="A1" s="8" t="s">
        <v>0</v>
      </c>
      <c r="B1" s="9" t="s">
        <v>84</v>
      </c>
      <c r="C1" s="9" t="s">
        <v>1</v>
      </c>
      <c r="D1" s="10" t="s">
        <v>2</v>
      </c>
      <c r="E1" s="10" t="s">
        <v>3</v>
      </c>
      <c r="F1" s="11" t="s">
        <v>4</v>
      </c>
      <c r="G1" s="9" t="s">
        <v>5</v>
      </c>
      <c r="H1" s="12" t="s">
        <v>6</v>
      </c>
      <c r="I1" s="9" t="s">
        <v>7</v>
      </c>
      <c r="J1" s="9" t="s">
        <v>8</v>
      </c>
      <c r="K1" s="9" t="s">
        <v>85</v>
      </c>
    </row>
    <row r="2" spans="1:11" ht="74.25" customHeight="1">
      <c r="A2" s="18">
        <v>1</v>
      </c>
      <c r="B2" s="14" t="s">
        <v>21</v>
      </c>
      <c r="C2" s="19" t="s">
        <v>14</v>
      </c>
      <c r="D2" s="19" t="s">
        <v>11</v>
      </c>
      <c r="E2" s="13">
        <v>1</v>
      </c>
      <c r="F2" s="19"/>
      <c r="G2" s="19">
        <f t="shared" ref="G2:G26" si="0">E2*F2</f>
        <v>0</v>
      </c>
      <c r="H2" s="20">
        <v>23</v>
      </c>
      <c r="I2" s="21">
        <f t="shared" ref="I2:I39" si="1">G2*H2/100</f>
        <v>0</v>
      </c>
      <c r="J2" s="22">
        <f t="shared" ref="J2:J39" si="2">SUM(G2,I2)</f>
        <v>0</v>
      </c>
      <c r="K2" s="14"/>
    </row>
    <row r="3" spans="1:11" ht="57" customHeight="1">
      <c r="A3" s="18">
        <v>2</v>
      </c>
      <c r="B3" s="17" t="s">
        <v>22</v>
      </c>
      <c r="C3" s="19" t="s">
        <v>32</v>
      </c>
      <c r="D3" s="19" t="s">
        <v>11</v>
      </c>
      <c r="E3" s="13">
        <v>10</v>
      </c>
      <c r="F3" s="19"/>
      <c r="G3" s="19">
        <f t="shared" si="0"/>
        <v>0</v>
      </c>
      <c r="H3" s="20">
        <v>23</v>
      </c>
      <c r="I3" s="21">
        <f t="shared" si="1"/>
        <v>0</v>
      </c>
      <c r="J3" s="22">
        <f t="shared" si="2"/>
        <v>0</v>
      </c>
      <c r="K3" s="14"/>
    </row>
    <row r="4" spans="1:11" ht="84.75" customHeight="1">
      <c r="A4" s="18">
        <v>3</v>
      </c>
      <c r="B4" s="17" t="s">
        <v>28</v>
      </c>
      <c r="C4" s="19" t="s">
        <v>33</v>
      </c>
      <c r="D4" s="19" t="s">
        <v>11</v>
      </c>
      <c r="E4" s="13">
        <v>1</v>
      </c>
      <c r="F4" s="19"/>
      <c r="G4" s="19">
        <f>E4*F4</f>
        <v>0</v>
      </c>
      <c r="H4" s="20">
        <v>23</v>
      </c>
      <c r="I4" s="21">
        <f t="shared" si="1"/>
        <v>0</v>
      </c>
      <c r="J4" s="22">
        <f t="shared" si="2"/>
        <v>0</v>
      </c>
      <c r="K4" s="14"/>
    </row>
    <row r="5" spans="1:11" ht="81.75" customHeight="1">
      <c r="A5" s="18">
        <v>4</v>
      </c>
      <c r="B5" s="17" t="s">
        <v>27</v>
      </c>
      <c r="C5" s="19" t="s">
        <v>33</v>
      </c>
      <c r="D5" s="19" t="s">
        <v>11</v>
      </c>
      <c r="E5" s="13">
        <v>1</v>
      </c>
      <c r="F5" s="19"/>
      <c r="G5" s="19">
        <f>E5*F5</f>
        <v>0</v>
      </c>
      <c r="H5" s="20">
        <v>23</v>
      </c>
      <c r="I5" s="21">
        <f t="shared" si="1"/>
        <v>0</v>
      </c>
      <c r="J5" s="22">
        <f t="shared" si="2"/>
        <v>0</v>
      </c>
      <c r="K5" s="14"/>
    </row>
    <row r="6" spans="1:11" ht="51.75" customHeight="1">
      <c r="A6" s="18">
        <v>5</v>
      </c>
      <c r="B6" s="17" t="s">
        <v>25</v>
      </c>
      <c r="C6" s="19" t="s">
        <v>16</v>
      </c>
      <c r="D6" s="19" t="s">
        <v>11</v>
      </c>
      <c r="E6" s="13">
        <v>1</v>
      </c>
      <c r="F6" s="19"/>
      <c r="G6" s="19">
        <f>E6*F6</f>
        <v>0</v>
      </c>
      <c r="H6" s="20">
        <v>23</v>
      </c>
      <c r="I6" s="21">
        <f t="shared" si="1"/>
        <v>0</v>
      </c>
      <c r="J6" s="22">
        <f t="shared" si="2"/>
        <v>0</v>
      </c>
      <c r="K6" s="14"/>
    </row>
    <row r="7" spans="1:11" ht="69.75" customHeight="1">
      <c r="A7" s="18">
        <v>6</v>
      </c>
      <c r="B7" s="14" t="s">
        <v>23</v>
      </c>
      <c r="C7" s="19" t="s">
        <v>16</v>
      </c>
      <c r="D7" s="19" t="s">
        <v>11</v>
      </c>
      <c r="E7" s="13">
        <v>10</v>
      </c>
      <c r="F7" s="19"/>
      <c r="G7" s="19">
        <f t="shared" si="0"/>
        <v>0</v>
      </c>
      <c r="H7" s="20">
        <v>23</v>
      </c>
      <c r="I7" s="21">
        <f t="shared" si="1"/>
        <v>0</v>
      </c>
      <c r="J7" s="22">
        <f t="shared" si="2"/>
        <v>0</v>
      </c>
      <c r="K7" s="14"/>
    </row>
    <row r="8" spans="1:11" s="2" customFormat="1" ht="132" customHeight="1">
      <c r="A8" s="18">
        <v>7</v>
      </c>
      <c r="B8" s="17" t="s">
        <v>64</v>
      </c>
      <c r="C8" s="19" t="s">
        <v>15</v>
      </c>
      <c r="D8" s="19"/>
      <c r="E8" s="13">
        <v>5</v>
      </c>
      <c r="F8" s="19"/>
      <c r="G8" s="19">
        <f t="shared" si="0"/>
        <v>0</v>
      </c>
      <c r="H8" s="20">
        <v>23</v>
      </c>
      <c r="I8" s="21">
        <f t="shared" si="1"/>
        <v>0</v>
      </c>
      <c r="J8" s="22">
        <f t="shared" si="2"/>
        <v>0</v>
      </c>
      <c r="K8" s="14"/>
    </row>
    <row r="9" spans="1:11" s="3" customFormat="1" ht="61.5" customHeight="1">
      <c r="A9" s="18">
        <v>8</v>
      </c>
      <c r="B9" s="14" t="s">
        <v>24</v>
      </c>
      <c r="C9" s="19" t="s">
        <v>15</v>
      </c>
      <c r="D9" s="19" t="s">
        <v>11</v>
      </c>
      <c r="E9" s="13">
        <v>14</v>
      </c>
      <c r="F9" s="19"/>
      <c r="G9" s="19">
        <f t="shared" si="0"/>
        <v>0</v>
      </c>
      <c r="H9" s="20">
        <v>23</v>
      </c>
      <c r="I9" s="21">
        <f t="shared" si="1"/>
        <v>0</v>
      </c>
      <c r="J9" s="22">
        <f t="shared" si="2"/>
        <v>0</v>
      </c>
      <c r="K9" s="14"/>
    </row>
    <row r="10" spans="1:11" s="3" customFormat="1" ht="64.5" customHeight="1">
      <c r="A10" s="18">
        <v>9</v>
      </c>
      <c r="B10" s="14" t="s">
        <v>62</v>
      </c>
      <c r="C10" s="15" t="s">
        <v>34</v>
      </c>
      <c r="D10" s="19" t="s">
        <v>11</v>
      </c>
      <c r="E10" s="13">
        <v>20</v>
      </c>
      <c r="F10" s="19"/>
      <c r="G10" s="19">
        <f t="shared" si="0"/>
        <v>0</v>
      </c>
      <c r="H10" s="20">
        <v>23</v>
      </c>
      <c r="I10" s="21">
        <f t="shared" si="1"/>
        <v>0</v>
      </c>
      <c r="J10" s="22">
        <f t="shared" si="2"/>
        <v>0</v>
      </c>
      <c r="K10" s="14"/>
    </row>
    <row r="11" spans="1:11" s="3" customFormat="1" ht="75" customHeight="1">
      <c r="A11" s="18">
        <v>10</v>
      </c>
      <c r="B11" s="14" t="s">
        <v>72</v>
      </c>
      <c r="C11" s="19" t="s">
        <v>15</v>
      </c>
      <c r="D11" s="19" t="s">
        <v>11</v>
      </c>
      <c r="E11" s="13">
        <v>2</v>
      </c>
      <c r="F11" s="19"/>
      <c r="G11" s="19">
        <f t="shared" si="0"/>
        <v>0</v>
      </c>
      <c r="H11" s="20">
        <v>23</v>
      </c>
      <c r="I11" s="21">
        <f t="shared" si="1"/>
        <v>0</v>
      </c>
      <c r="J11" s="22">
        <f t="shared" si="2"/>
        <v>0</v>
      </c>
      <c r="K11" s="14"/>
    </row>
    <row r="12" spans="1:11" s="3" customFormat="1" ht="91.5" customHeight="1">
      <c r="A12" s="18">
        <v>11</v>
      </c>
      <c r="B12" s="14" t="s">
        <v>63</v>
      </c>
      <c r="C12" s="19" t="s">
        <v>35</v>
      </c>
      <c r="D12" s="19" t="s">
        <v>11</v>
      </c>
      <c r="E12" s="13">
        <v>2</v>
      </c>
      <c r="F12" s="19"/>
      <c r="G12" s="19">
        <f t="shared" si="0"/>
        <v>0</v>
      </c>
      <c r="H12" s="20">
        <v>23</v>
      </c>
      <c r="I12" s="21">
        <f t="shared" si="1"/>
        <v>0</v>
      </c>
      <c r="J12" s="22">
        <f t="shared" si="2"/>
        <v>0</v>
      </c>
      <c r="K12" s="14"/>
    </row>
    <row r="13" spans="1:11" s="3" customFormat="1" ht="263.25">
      <c r="A13" s="18">
        <v>12</v>
      </c>
      <c r="B13" s="14" t="s">
        <v>73</v>
      </c>
      <c r="C13" s="19" t="s">
        <v>18</v>
      </c>
      <c r="D13" s="19" t="s">
        <v>11</v>
      </c>
      <c r="E13" s="13">
        <v>1</v>
      </c>
      <c r="F13" s="19"/>
      <c r="G13" s="19">
        <f t="shared" si="0"/>
        <v>0</v>
      </c>
      <c r="H13" s="20">
        <v>23</v>
      </c>
      <c r="I13" s="21">
        <f t="shared" si="1"/>
        <v>0</v>
      </c>
      <c r="J13" s="22">
        <f t="shared" si="2"/>
        <v>0</v>
      </c>
      <c r="K13" s="14"/>
    </row>
    <row r="14" spans="1:11" s="16" customFormat="1" ht="85.5" customHeight="1">
      <c r="A14" s="18">
        <v>13</v>
      </c>
      <c r="B14" s="23" t="s">
        <v>26</v>
      </c>
      <c r="C14" s="15" t="s">
        <v>17</v>
      </c>
      <c r="D14" s="13" t="s">
        <v>11</v>
      </c>
      <c r="E14" s="13">
        <v>6</v>
      </c>
      <c r="F14" s="24"/>
      <c r="G14" s="19">
        <f t="shared" si="0"/>
        <v>0</v>
      </c>
      <c r="H14" s="13">
        <v>23</v>
      </c>
      <c r="I14" s="21">
        <f t="shared" si="1"/>
        <v>0</v>
      </c>
      <c r="J14" s="22">
        <f t="shared" si="2"/>
        <v>0</v>
      </c>
      <c r="K14" s="14"/>
    </row>
    <row r="15" spans="1:11" s="3" customFormat="1" ht="138" customHeight="1">
      <c r="A15" s="18">
        <v>14</v>
      </c>
      <c r="B15" s="14" t="s">
        <v>74</v>
      </c>
      <c r="C15" s="19" t="s">
        <v>17</v>
      </c>
      <c r="D15" s="19" t="s">
        <v>11</v>
      </c>
      <c r="E15" s="13">
        <v>10</v>
      </c>
      <c r="F15" s="19"/>
      <c r="G15" s="19">
        <f t="shared" si="0"/>
        <v>0</v>
      </c>
      <c r="H15" s="20">
        <v>23</v>
      </c>
      <c r="I15" s="21">
        <f t="shared" si="1"/>
        <v>0</v>
      </c>
      <c r="J15" s="22">
        <f t="shared" si="2"/>
        <v>0</v>
      </c>
      <c r="K15" s="14"/>
    </row>
    <row r="16" spans="1:11" s="16" customFormat="1" ht="282">
      <c r="A16" s="18">
        <v>15</v>
      </c>
      <c r="B16" s="17" t="s">
        <v>75</v>
      </c>
      <c r="C16" s="19" t="s">
        <v>36</v>
      </c>
      <c r="D16" s="19" t="s">
        <v>13</v>
      </c>
      <c r="E16" s="13">
        <v>5</v>
      </c>
      <c r="F16" s="19"/>
      <c r="G16" s="19">
        <f t="shared" si="0"/>
        <v>0</v>
      </c>
      <c r="H16" s="20">
        <v>23</v>
      </c>
      <c r="I16" s="21">
        <f t="shared" si="1"/>
        <v>0</v>
      </c>
      <c r="J16" s="22">
        <f t="shared" si="2"/>
        <v>0</v>
      </c>
      <c r="K16" s="14"/>
    </row>
    <row r="17" spans="1:11" s="3" customFormat="1" ht="253.5" customHeight="1">
      <c r="A17" s="18">
        <v>16</v>
      </c>
      <c r="B17" s="17" t="s">
        <v>76</v>
      </c>
      <c r="C17" s="19" t="s">
        <v>12</v>
      </c>
      <c r="D17" s="19" t="s">
        <v>13</v>
      </c>
      <c r="E17" s="13">
        <v>10</v>
      </c>
      <c r="F17" s="19"/>
      <c r="G17" s="19">
        <f t="shared" si="0"/>
        <v>0</v>
      </c>
      <c r="H17" s="20">
        <v>23</v>
      </c>
      <c r="I17" s="21">
        <f t="shared" si="1"/>
        <v>0</v>
      </c>
      <c r="J17" s="22">
        <f t="shared" si="2"/>
        <v>0</v>
      </c>
      <c r="K17" s="14"/>
    </row>
    <row r="18" spans="1:11" s="3" customFormat="1" ht="279.75" customHeight="1">
      <c r="A18" s="18">
        <v>17</v>
      </c>
      <c r="B18" s="17" t="s">
        <v>77</v>
      </c>
      <c r="C18" s="19" t="s">
        <v>12</v>
      </c>
      <c r="D18" s="19" t="s">
        <v>13</v>
      </c>
      <c r="E18" s="13">
        <v>1</v>
      </c>
      <c r="F18" s="19"/>
      <c r="G18" s="19">
        <f t="shared" si="0"/>
        <v>0</v>
      </c>
      <c r="H18" s="20">
        <v>23</v>
      </c>
      <c r="I18" s="21">
        <f t="shared" si="1"/>
        <v>0</v>
      </c>
      <c r="J18" s="22">
        <f t="shared" si="2"/>
        <v>0</v>
      </c>
      <c r="K18" s="14"/>
    </row>
    <row r="19" spans="1:11" s="3" customFormat="1" ht="282.75" customHeight="1">
      <c r="A19" s="18">
        <v>18</v>
      </c>
      <c r="B19" s="17" t="s">
        <v>78</v>
      </c>
      <c r="C19" s="19" t="s">
        <v>12</v>
      </c>
      <c r="D19" s="19" t="s">
        <v>13</v>
      </c>
      <c r="E19" s="13">
        <v>1</v>
      </c>
      <c r="F19" s="19"/>
      <c r="G19" s="19">
        <f t="shared" si="0"/>
        <v>0</v>
      </c>
      <c r="H19" s="20">
        <v>23</v>
      </c>
      <c r="I19" s="21">
        <f t="shared" si="1"/>
        <v>0</v>
      </c>
      <c r="J19" s="22">
        <f t="shared" si="2"/>
        <v>0</v>
      </c>
      <c r="K19" s="14"/>
    </row>
    <row r="20" spans="1:11" s="3" customFormat="1" ht="409.5" customHeight="1">
      <c r="A20" s="18">
        <v>19</v>
      </c>
      <c r="B20" s="58" t="s">
        <v>79</v>
      </c>
      <c r="C20" s="59" t="s">
        <v>19</v>
      </c>
      <c r="D20" s="60" t="s">
        <v>13</v>
      </c>
      <c r="E20" s="59">
        <v>1</v>
      </c>
      <c r="F20" s="60"/>
      <c r="G20" s="60">
        <f t="shared" si="0"/>
        <v>0</v>
      </c>
      <c r="H20" s="61">
        <v>23</v>
      </c>
      <c r="I20" s="62">
        <f t="shared" si="1"/>
        <v>0</v>
      </c>
      <c r="J20" s="63">
        <f t="shared" si="2"/>
        <v>0</v>
      </c>
      <c r="K20" s="64"/>
    </row>
    <row r="21" spans="1:11" s="3" customFormat="1" ht="409.5" customHeight="1">
      <c r="A21" s="18">
        <v>20</v>
      </c>
      <c r="B21" s="17" t="s">
        <v>80</v>
      </c>
      <c r="C21" s="13" t="s">
        <v>19</v>
      </c>
      <c r="D21" s="19" t="s">
        <v>11</v>
      </c>
      <c r="E21" s="13">
        <v>3</v>
      </c>
      <c r="F21" s="19"/>
      <c r="G21" s="19">
        <f t="shared" si="0"/>
        <v>0</v>
      </c>
      <c r="H21" s="20">
        <v>23</v>
      </c>
      <c r="I21" s="21">
        <f t="shared" si="1"/>
        <v>0</v>
      </c>
      <c r="J21" s="22">
        <f t="shared" si="2"/>
        <v>0</v>
      </c>
      <c r="K21" s="14"/>
    </row>
    <row r="22" spans="1:11" s="3" customFormat="1" ht="142.5" customHeight="1">
      <c r="A22" s="18"/>
      <c r="B22" s="17" t="s">
        <v>29</v>
      </c>
      <c r="C22" s="19"/>
      <c r="D22" s="19"/>
      <c r="E22" s="13"/>
      <c r="F22" s="21"/>
      <c r="G22" s="19"/>
      <c r="H22" s="20"/>
      <c r="I22" s="21"/>
      <c r="J22" s="22"/>
      <c r="K22" s="14"/>
    </row>
    <row r="23" spans="1:11" s="3" customFormat="1" ht="184.5">
      <c r="A23" s="18">
        <v>21</v>
      </c>
      <c r="B23" s="17" t="s">
        <v>30</v>
      </c>
      <c r="C23" s="15" t="s">
        <v>20</v>
      </c>
      <c r="D23" s="19" t="s">
        <v>11</v>
      </c>
      <c r="E23" s="13">
        <v>1</v>
      </c>
      <c r="F23" s="21"/>
      <c r="G23" s="19">
        <f>E23*F23</f>
        <v>0</v>
      </c>
      <c r="H23" s="20">
        <v>23</v>
      </c>
      <c r="I23" s="24">
        <f t="shared" si="1"/>
        <v>0</v>
      </c>
      <c r="J23" s="22">
        <f t="shared" si="2"/>
        <v>0</v>
      </c>
      <c r="K23" s="14"/>
    </row>
    <row r="24" spans="1:11" s="3" customFormat="1" ht="207.75" customHeight="1">
      <c r="A24" s="18">
        <v>22</v>
      </c>
      <c r="B24" s="17" t="s">
        <v>31</v>
      </c>
      <c r="C24" s="15" t="s">
        <v>20</v>
      </c>
      <c r="D24" s="19" t="s">
        <v>11</v>
      </c>
      <c r="E24" s="13">
        <v>1</v>
      </c>
      <c r="F24" s="21"/>
      <c r="G24" s="19">
        <f>E24*F24</f>
        <v>0</v>
      </c>
      <c r="H24" s="20">
        <v>23</v>
      </c>
      <c r="I24" s="24">
        <f t="shared" si="1"/>
        <v>0</v>
      </c>
      <c r="J24" s="22">
        <f t="shared" si="2"/>
        <v>0</v>
      </c>
      <c r="K24" s="14"/>
    </row>
    <row r="25" spans="1:11" s="3" customFormat="1" ht="90.75" customHeight="1">
      <c r="A25" s="18">
        <v>23</v>
      </c>
      <c r="B25" s="65" t="s">
        <v>65</v>
      </c>
      <c r="C25" s="19" t="s">
        <v>12</v>
      </c>
      <c r="D25" s="13" t="s">
        <v>13</v>
      </c>
      <c r="E25" s="29">
        <v>2</v>
      </c>
      <c r="F25" s="30"/>
      <c r="G25" s="19">
        <f t="shared" si="0"/>
        <v>0</v>
      </c>
      <c r="H25" s="20">
        <v>23</v>
      </c>
      <c r="I25" s="24">
        <f t="shared" si="1"/>
        <v>0</v>
      </c>
      <c r="J25" s="22">
        <f t="shared" si="2"/>
        <v>0</v>
      </c>
      <c r="K25" s="14"/>
    </row>
    <row r="26" spans="1:11" s="3" customFormat="1" ht="71.25" customHeight="1">
      <c r="A26" s="18">
        <v>24</v>
      </c>
      <c r="B26" s="65" t="s">
        <v>66</v>
      </c>
      <c r="C26" s="19" t="s">
        <v>16</v>
      </c>
      <c r="D26" s="13" t="s">
        <v>13</v>
      </c>
      <c r="E26" s="13">
        <v>10</v>
      </c>
      <c r="F26" s="30"/>
      <c r="G26" s="19">
        <f t="shared" si="0"/>
        <v>0</v>
      </c>
      <c r="H26" s="20">
        <v>23</v>
      </c>
      <c r="I26" s="24">
        <f t="shared" si="1"/>
        <v>0</v>
      </c>
      <c r="J26" s="22">
        <f t="shared" si="2"/>
        <v>0</v>
      </c>
      <c r="K26" s="14"/>
    </row>
    <row r="27" spans="1:11" s="3" customFormat="1" ht="71.25" customHeight="1">
      <c r="A27" s="18">
        <v>25</v>
      </c>
      <c r="B27" s="65" t="s">
        <v>67</v>
      </c>
      <c r="C27" s="15" t="s">
        <v>17</v>
      </c>
      <c r="D27" s="13" t="s">
        <v>13</v>
      </c>
      <c r="E27" s="13">
        <v>7</v>
      </c>
      <c r="F27" s="30"/>
      <c r="G27" s="19">
        <f>E27*F27</f>
        <v>0</v>
      </c>
      <c r="H27" s="20">
        <v>23</v>
      </c>
      <c r="I27" s="24">
        <f t="shared" si="1"/>
        <v>0</v>
      </c>
      <c r="J27" s="22">
        <f t="shared" si="2"/>
        <v>0</v>
      </c>
      <c r="K27" s="14"/>
    </row>
    <row r="28" spans="1:11" s="3" customFormat="1" ht="200.25" customHeight="1">
      <c r="A28" s="18">
        <v>26</v>
      </c>
      <c r="B28" s="32" t="s">
        <v>37</v>
      </c>
      <c r="C28" s="15" t="s">
        <v>39</v>
      </c>
      <c r="D28" s="13" t="s">
        <v>13</v>
      </c>
      <c r="E28" s="13">
        <v>1</v>
      </c>
      <c r="F28" s="33"/>
      <c r="G28" s="19">
        <f t="shared" ref="G28:G39" si="3">E28*F28</f>
        <v>0</v>
      </c>
      <c r="H28" s="20">
        <v>23</v>
      </c>
      <c r="I28" s="24">
        <f t="shared" si="1"/>
        <v>0</v>
      </c>
      <c r="J28" s="22">
        <f t="shared" si="2"/>
        <v>0</v>
      </c>
      <c r="K28" s="14"/>
    </row>
    <row r="29" spans="1:11" s="3" customFormat="1" ht="153.75" customHeight="1">
      <c r="A29" s="18">
        <v>27</v>
      </c>
      <c r="B29" s="65" t="s">
        <v>68</v>
      </c>
      <c r="C29" s="15" t="s">
        <v>40</v>
      </c>
      <c r="D29" s="13" t="s">
        <v>13</v>
      </c>
      <c r="E29" s="13">
        <v>1</v>
      </c>
      <c r="F29" s="30"/>
      <c r="G29" s="19">
        <f t="shared" si="3"/>
        <v>0</v>
      </c>
      <c r="H29" s="20">
        <v>23</v>
      </c>
      <c r="I29" s="24">
        <f t="shared" si="1"/>
        <v>0</v>
      </c>
      <c r="J29" s="22">
        <f t="shared" si="2"/>
        <v>0</v>
      </c>
      <c r="K29" s="14"/>
    </row>
    <row r="30" spans="1:11" s="3" customFormat="1" ht="187.5" customHeight="1">
      <c r="A30" s="18">
        <v>28</v>
      </c>
      <c r="B30" s="31" t="s">
        <v>38</v>
      </c>
      <c r="C30" s="14" t="s">
        <v>41</v>
      </c>
      <c r="D30" s="13" t="s">
        <v>13</v>
      </c>
      <c r="E30" s="13">
        <v>1</v>
      </c>
      <c r="F30" s="33"/>
      <c r="G30" s="19">
        <f t="shared" si="3"/>
        <v>0</v>
      </c>
      <c r="H30" s="20">
        <v>23</v>
      </c>
      <c r="I30" s="24">
        <f t="shared" si="1"/>
        <v>0</v>
      </c>
      <c r="J30" s="22">
        <f t="shared" si="2"/>
        <v>0</v>
      </c>
      <c r="K30" s="14"/>
    </row>
    <row r="31" spans="1:11" s="3" customFormat="1" ht="176.25" customHeight="1">
      <c r="A31" s="18">
        <v>29</v>
      </c>
      <c r="B31" s="65" t="s">
        <v>69</v>
      </c>
      <c r="C31" s="15" t="s">
        <v>14</v>
      </c>
      <c r="D31" s="13" t="s">
        <v>11</v>
      </c>
      <c r="E31" s="13">
        <v>1</v>
      </c>
      <c r="F31" s="30"/>
      <c r="G31" s="19">
        <f t="shared" si="3"/>
        <v>0</v>
      </c>
      <c r="H31" s="20">
        <v>23</v>
      </c>
      <c r="I31" s="24">
        <f t="shared" si="1"/>
        <v>0</v>
      </c>
      <c r="J31" s="22">
        <f t="shared" si="2"/>
        <v>0</v>
      </c>
      <c r="K31" s="14"/>
    </row>
    <row r="32" spans="1:11" s="3" customFormat="1" ht="61.5" customHeight="1">
      <c r="A32" s="18">
        <v>30</v>
      </c>
      <c r="B32" s="31" t="s">
        <v>42</v>
      </c>
      <c r="C32" s="15" t="s">
        <v>43</v>
      </c>
      <c r="D32" s="13" t="s">
        <v>13</v>
      </c>
      <c r="E32" s="13">
        <v>1</v>
      </c>
      <c r="F32" s="33"/>
      <c r="G32" s="19">
        <f t="shared" si="3"/>
        <v>0</v>
      </c>
      <c r="H32" s="20">
        <v>23</v>
      </c>
      <c r="I32" s="24">
        <f t="shared" si="1"/>
        <v>0</v>
      </c>
      <c r="J32" s="22">
        <f t="shared" si="2"/>
        <v>0</v>
      </c>
      <c r="K32" s="14"/>
    </row>
    <row r="33" spans="1:11" s="3" customFormat="1" ht="391.5" customHeight="1">
      <c r="A33" s="18">
        <v>31</v>
      </c>
      <c r="B33" s="17" t="s">
        <v>44</v>
      </c>
      <c r="C33" s="82" t="s">
        <v>20</v>
      </c>
      <c r="D33" s="19" t="s">
        <v>11</v>
      </c>
      <c r="E33" s="13">
        <v>1</v>
      </c>
      <c r="F33" s="33"/>
      <c r="G33" s="33">
        <f t="shared" si="3"/>
        <v>0</v>
      </c>
      <c r="H33" s="34">
        <v>23</v>
      </c>
      <c r="I33" s="35">
        <f t="shared" si="1"/>
        <v>0</v>
      </c>
      <c r="J33" s="35">
        <f t="shared" si="2"/>
        <v>0</v>
      </c>
      <c r="K33" s="14"/>
    </row>
    <row r="34" spans="1:11" s="3" customFormat="1" ht="382.5" customHeight="1">
      <c r="A34" s="18">
        <v>32</v>
      </c>
      <c r="B34" s="36" t="s">
        <v>81</v>
      </c>
      <c r="C34" s="48" t="s">
        <v>12</v>
      </c>
      <c r="D34" s="19" t="s">
        <v>11</v>
      </c>
      <c r="E34" s="13">
        <v>2</v>
      </c>
      <c r="F34" s="33"/>
      <c r="G34" s="33">
        <f t="shared" si="3"/>
        <v>0</v>
      </c>
      <c r="H34" s="34">
        <v>23</v>
      </c>
      <c r="I34" s="35">
        <f t="shared" si="1"/>
        <v>0</v>
      </c>
      <c r="J34" s="35">
        <f t="shared" si="2"/>
        <v>0</v>
      </c>
      <c r="K34" s="14"/>
    </row>
    <row r="35" spans="1:11" s="3" customFormat="1" ht="189.75" customHeight="1">
      <c r="A35" s="18">
        <v>33</v>
      </c>
      <c r="B35" s="37" t="s">
        <v>45</v>
      </c>
      <c r="C35" s="48" t="s">
        <v>17</v>
      </c>
      <c r="D35" s="19" t="s">
        <v>11</v>
      </c>
      <c r="E35" s="13">
        <v>4</v>
      </c>
      <c r="F35" s="33"/>
      <c r="G35" s="33">
        <f t="shared" si="3"/>
        <v>0</v>
      </c>
      <c r="H35" s="34">
        <v>23</v>
      </c>
      <c r="I35" s="35">
        <f t="shared" si="1"/>
        <v>0</v>
      </c>
      <c r="J35" s="35">
        <f t="shared" si="2"/>
        <v>0</v>
      </c>
      <c r="K35" s="14"/>
    </row>
    <row r="36" spans="1:11" s="3" customFormat="1" ht="126" customHeight="1">
      <c r="A36" s="18">
        <v>34</v>
      </c>
      <c r="B36" s="14" t="s">
        <v>46</v>
      </c>
      <c r="C36" s="19" t="s">
        <v>82</v>
      </c>
      <c r="D36" s="19" t="s">
        <v>11</v>
      </c>
      <c r="E36" s="13">
        <v>4</v>
      </c>
      <c r="F36" s="33"/>
      <c r="G36" s="33">
        <f t="shared" si="3"/>
        <v>0</v>
      </c>
      <c r="H36" s="34">
        <v>23</v>
      </c>
      <c r="I36" s="35">
        <f t="shared" si="1"/>
        <v>0</v>
      </c>
      <c r="J36" s="35">
        <f t="shared" si="2"/>
        <v>0</v>
      </c>
      <c r="K36" s="14"/>
    </row>
    <row r="37" spans="1:11" s="3" customFormat="1" ht="132" customHeight="1">
      <c r="A37" s="18">
        <v>35</v>
      </c>
      <c r="B37" s="14" t="s">
        <v>70</v>
      </c>
      <c r="C37" s="19" t="s">
        <v>83</v>
      </c>
      <c r="D37" s="19" t="s">
        <v>11</v>
      </c>
      <c r="E37" s="13">
        <v>1</v>
      </c>
      <c r="F37" s="33"/>
      <c r="G37" s="33">
        <f t="shared" si="3"/>
        <v>0</v>
      </c>
      <c r="H37" s="34">
        <v>23</v>
      </c>
      <c r="I37" s="35">
        <f t="shared" si="1"/>
        <v>0</v>
      </c>
      <c r="J37" s="35">
        <f t="shared" si="2"/>
        <v>0</v>
      </c>
      <c r="K37" s="14"/>
    </row>
    <row r="38" spans="1:11" s="3" customFormat="1" ht="90" customHeight="1">
      <c r="A38" s="18">
        <v>36</v>
      </c>
      <c r="B38" s="55" t="s">
        <v>61</v>
      </c>
      <c r="C38" s="38" t="s">
        <v>47</v>
      </c>
      <c r="D38" s="38" t="s">
        <v>13</v>
      </c>
      <c r="E38" s="39">
        <v>6</v>
      </c>
      <c r="F38" s="38"/>
      <c r="G38" s="83">
        <f t="shared" si="3"/>
        <v>0</v>
      </c>
      <c r="H38" s="56">
        <v>23</v>
      </c>
      <c r="I38" s="57">
        <f t="shared" si="1"/>
        <v>0</v>
      </c>
      <c r="J38" s="57">
        <f t="shared" si="2"/>
        <v>0</v>
      </c>
      <c r="K38" s="50"/>
    </row>
    <row r="39" spans="1:11" s="3" customFormat="1" ht="289.5" customHeight="1">
      <c r="A39" s="18">
        <v>37</v>
      </c>
      <c r="B39" s="17" t="s">
        <v>71</v>
      </c>
      <c r="C39" s="40" t="s">
        <v>19</v>
      </c>
      <c r="D39" s="40" t="s">
        <v>13</v>
      </c>
      <c r="E39" s="39">
        <v>50</v>
      </c>
      <c r="F39" s="40"/>
      <c r="G39" s="83">
        <f t="shared" si="3"/>
        <v>0</v>
      </c>
      <c r="H39" s="41">
        <v>23</v>
      </c>
      <c r="I39" s="42">
        <f t="shared" si="1"/>
        <v>0</v>
      </c>
      <c r="J39" s="42">
        <f t="shared" si="2"/>
        <v>0</v>
      </c>
      <c r="K39" s="50"/>
    </row>
    <row r="40" spans="1:11" s="3" customFormat="1" ht="160.5" customHeight="1">
      <c r="A40" s="18"/>
      <c r="B40" s="17" t="s">
        <v>58</v>
      </c>
      <c r="C40" s="43"/>
      <c r="D40" s="43"/>
      <c r="E40" s="49"/>
      <c r="F40" s="43"/>
      <c r="G40" s="43"/>
      <c r="H40" s="44"/>
      <c r="I40" s="45"/>
      <c r="J40" s="45"/>
      <c r="K40" s="46"/>
    </row>
    <row r="41" spans="1:11" s="3" customFormat="1" ht="56.25" customHeight="1">
      <c r="A41" s="18">
        <v>38</v>
      </c>
      <c r="B41" s="47" t="s">
        <v>48</v>
      </c>
      <c r="C41" s="38" t="s">
        <v>49</v>
      </c>
      <c r="D41" s="38" t="s">
        <v>11</v>
      </c>
      <c r="E41" s="66">
        <v>21</v>
      </c>
      <c r="F41" s="40"/>
      <c r="G41" s="40">
        <f t="shared" ref="G41:G47" si="4">E41*F41</f>
        <v>0</v>
      </c>
      <c r="H41" s="41">
        <v>23</v>
      </c>
      <c r="I41" s="42">
        <f t="shared" ref="I41:I47" si="5">G41*H41/100</f>
        <v>0</v>
      </c>
      <c r="J41" s="42">
        <f>SUM(G41,I41)</f>
        <v>0</v>
      </c>
      <c r="K41" s="50"/>
    </row>
    <row r="42" spans="1:11" s="3" customFormat="1" ht="56.25" customHeight="1">
      <c r="A42" s="18">
        <v>39</v>
      </c>
      <c r="B42" s="46" t="s">
        <v>50</v>
      </c>
      <c r="C42" s="48" t="s">
        <v>49</v>
      </c>
      <c r="D42" s="48" t="s">
        <v>11</v>
      </c>
      <c r="E42" s="49">
        <v>1</v>
      </c>
      <c r="F42" s="43"/>
      <c r="G42" s="43">
        <f t="shared" si="4"/>
        <v>0</v>
      </c>
      <c r="H42" s="44">
        <v>23</v>
      </c>
      <c r="I42" s="45">
        <f t="shared" si="5"/>
        <v>0</v>
      </c>
      <c r="J42" s="45">
        <f t="shared" ref="J42:J46" si="6">SUM(G42,I42)</f>
        <v>0</v>
      </c>
      <c r="K42" s="46"/>
    </row>
    <row r="43" spans="1:11" s="3" customFormat="1" ht="57.75" customHeight="1">
      <c r="A43" s="18">
        <v>40</v>
      </c>
      <c r="B43" s="50" t="s">
        <v>51</v>
      </c>
      <c r="C43" s="38" t="s">
        <v>49</v>
      </c>
      <c r="D43" s="38" t="s">
        <v>11</v>
      </c>
      <c r="E43" s="39">
        <v>1</v>
      </c>
      <c r="F43" s="40"/>
      <c r="G43" s="40">
        <f t="shared" si="4"/>
        <v>0</v>
      </c>
      <c r="H43" s="41">
        <v>23</v>
      </c>
      <c r="I43" s="42">
        <f t="shared" si="5"/>
        <v>0</v>
      </c>
      <c r="J43" s="42">
        <f t="shared" si="6"/>
        <v>0</v>
      </c>
      <c r="K43" s="50"/>
    </row>
    <row r="44" spans="1:11" s="3" customFormat="1" ht="117" customHeight="1">
      <c r="A44" s="18">
        <v>41</v>
      </c>
      <c r="B44" s="46" t="s">
        <v>52</v>
      </c>
      <c r="C44" s="48" t="s">
        <v>53</v>
      </c>
      <c r="D44" s="48" t="s">
        <v>11</v>
      </c>
      <c r="E44" s="49">
        <v>4</v>
      </c>
      <c r="F44" s="43"/>
      <c r="G44" s="43">
        <f t="shared" si="4"/>
        <v>0</v>
      </c>
      <c r="H44" s="44">
        <v>23</v>
      </c>
      <c r="I44" s="45">
        <f t="shared" si="5"/>
        <v>0</v>
      </c>
      <c r="J44" s="45">
        <f t="shared" si="6"/>
        <v>0</v>
      </c>
      <c r="K44" s="46"/>
    </row>
    <row r="45" spans="1:11" s="3" customFormat="1" ht="272.25" customHeight="1">
      <c r="A45" s="18">
        <v>42</v>
      </c>
      <c r="B45" s="50" t="s">
        <v>54</v>
      </c>
      <c r="C45" s="38" t="s">
        <v>55</v>
      </c>
      <c r="D45" s="38" t="s">
        <v>11</v>
      </c>
      <c r="E45" s="39">
        <v>1</v>
      </c>
      <c r="F45" s="40"/>
      <c r="G45" s="40">
        <f t="shared" si="4"/>
        <v>0</v>
      </c>
      <c r="H45" s="41">
        <v>23</v>
      </c>
      <c r="I45" s="42">
        <f t="shared" si="5"/>
        <v>0</v>
      </c>
      <c r="J45" s="42">
        <f t="shared" si="6"/>
        <v>0</v>
      </c>
      <c r="K45" s="50"/>
    </row>
    <row r="46" spans="1:11" s="3" customFormat="1" ht="145.5" customHeight="1">
      <c r="A46" s="18">
        <v>43</v>
      </c>
      <c r="B46" s="51" t="s">
        <v>56</v>
      </c>
      <c r="C46" s="52" t="s">
        <v>57</v>
      </c>
      <c r="D46" s="49" t="s">
        <v>11</v>
      </c>
      <c r="E46" s="49">
        <v>15</v>
      </c>
      <c r="F46" s="53"/>
      <c r="G46" s="43">
        <f t="shared" si="4"/>
        <v>0</v>
      </c>
      <c r="H46" s="49">
        <v>23</v>
      </c>
      <c r="I46" s="45">
        <f t="shared" si="5"/>
        <v>0</v>
      </c>
      <c r="J46" s="45">
        <f t="shared" si="6"/>
        <v>0</v>
      </c>
      <c r="K46" s="46"/>
    </row>
    <row r="47" spans="1:11" s="3" customFormat="1" ht="183.75" customHeight="1">
      <c r="A47" s="18">
        <v>44</v>
      </c>
      <c r="B47" s="50" t="s">
        <v>59</v>
      </c>
      <c r="C47" s="39" t="s">
        <v>60</v>
      </c>
      <c r="D47" s="40" t="s">
        <v>13</v>
      </c>
      <c r="E47" s="39">
        <v>3</v>
      </c>
      <c r="F47" s="54"/>
      <c r="G47" s="43">
        <f t="shared" si="4"/>
        <v>0</v>
      </c>
      <c r="H47" s="41">
        <v>23</v>
      </c>
      <c r="I47" s="42">
        <f t="shared" si="5"/>
        <v>0</v>
      </c>
      <c r="J47" s="42">
        <f>SUM(G47,I47)</f>
        <v>0</v>
      </c>
      <c r="K47" s="46"/>
    </row>
    <row r="48" spans="1:11" s="16" customFormat="1" ht="27.75" customHeight="1">
      <c r="A48" s="84" t="s">
        <v>10</v>
      </c>
      <c r="B48" s="85"/>
      <c r="C48" s="85"/>
      <c r="D48" s="85"/>
      <c r="E48" s="85"/>
      <c r="F48" s="85"/>
      <c r="G48" s="25">
        <f>SUM(G2:G47)</f>
        <v>0</v>
      </c>
      <c r="H48" s="26" t="s">
        <v>9</v>
      </c>
      <c r="I48" s="27">
        <f>SUM(I2:I47)</f>
        <v>0</v>
      </c>
      <c r="J48" s="27">
        <f>SUM(J2:J47)</f>
        <v>0</v>
      </c>
      <c r="K48" s="28"/>
    </row>
    <row r="49" spans="1:11" s="3" customFormat="1" ht="409.5" customHeight="1">
      <c r="A49" s="1"/>
      <c r="B49" s="4"/>
      <c r="C49" s="67"/>
      <c r="D49" s="68"/>
      <c r="E49" s="68"/>
      <c r="F49" s="69"/>
      <c r="G49" s="70"/>
      <c r="H49" s="71"/>
      <c r="I49" s="70"/>
      <c r="J49" s="72"/>
      <c r="K49" s="73"/>
    </row>
    <row r="50" spans="1:11" s="3" customFormat="1" ht="409.5" customHeight="1">
      <c r="A50" s="1"/>
      <c r="B50" s="4"/>
      <c r="C50" s="67"/>
      <c r="D50" s="68"/>
      <c r="E50" s="68"/>
      <c r="F50" s="74"/>
      <c r="G50" s="74"/>
      <c r="H50" s="74"/>
      <c r="I50" s="74"/>
      <c r="J50" s="74"/>
      <c r="K50" s="73"/>
    </row>
    <row r="51" spans="1:11" s="3" customFormat="1" ht="409.5" customHeight="1">
      <c r="A51" s="1"/>
      <c r="B51" s="4"/>
      <c r="C51" s="67"/>
      <c r="D51" s="68"/>
      <c r="E51" s="68"/>
      <c r="F51" s="74"/>
      <c r="G51" s="75"/>
      <c r="H51" s="71"/>
      <c r="I51" s="76"/>
      <c r="J51" s="76"/>
      <c r="K51" s="73"/>
    </row>
    <row r="52" spans="1:11" s="3" customFormat="1" ht="276" customHeight="1">
      <c r="A52" s="1"/>
      <c r="B52" s="4"/>
      <c r="C52" s="67"/>
      <c r="D52" s="68"/>
      <c r="E52" s="68"/>
      <c r="F52" s="74"/>
      <c r="G52" s="70"/>
      <c r="H52" s="71"/>
      <c r="I52" s="76"/>
      <c r="J52" s="76"/>
      <c r="K52" s="73"/>
    </row>
    <row r="53" spans="1:11" s="3" customFormat="1" ht="409.5" customHeight="1">
      <c r="A53" s="1"/>
      <c r="B53" s="4"/>
      <c r="C53" s="67"/>
      <c r="D53" s="68"/>
      <c r="E53" s="68"/>
      <c r="F53" s="74"/>
      <c r="G53" s="70"/>
      <c r="H53" s="71"/>
      <c r="I53" s="76"/>
      <c r="J53" s="76"/>
      <c r="K53" s="73"/>
    </row>
    <row r="54" spans="1:11" s="3" customFormat="1" ht="222.75" customHeight="1">
      <c r="A54" s="1"/>
      <c r="B54" s="4"/>
      <c r="C54" s="67"/>
      <c r="D54" s="68"/>
      <c r="E54" s="68"/>
      <c r="F54" s="74"/>
      <c r="G54" s="70"/>
      <c r="H54" s="71"/>
      <c r="I54" s="76"/>
      <c r="J54" s="76"/>
      <c r="K54" s="73"/>
    </row>
    <row r="55" spans="1:11" ht="17.25" customHeight="1">
      <c r="A55" s="1"/>
      <c r="B55" s="4"/>
      <c r="C55" s="67"/>
      <c r="D55" s="68"/>
      <c r="E55" s="68"/>
      <c r="F55" s="74"/>
      <c r="G55" s="70"/>
      <c r="H55" s="71"/>
      <c r="I55" s="76"/>
      <c r="J55" s="76"/>
      <c r="K55" s="73"/>
    </row>
    <row r="56" spans="1:11" ht="109.5" customHeight="1">
      <c r="A56" s="1"/>
      <c r="B56" s="4"/>
      <c r="C56" s="67"/>
      <c r="D56" s="68"/>
      <c r="E56" s="68"/>
      <c r="F56" s="74"/>
      <c r="G56" s="70"/>
      <c r="H56" s="71"/>
      <c r="I56" s="76"/>
      <c r="J56" s="76"/>
      <c r="K56" s="73"/>
    </row>
    <row r="57" spans="1:11">
      <c r="A57" s="1"/>
      <c r="B57" s="4"/>
      <c r="C57" s="67"/>
      <c r="D57" s="68"/>
      <c r="E57" s="68"/>
      <c r="F57" s="74"/>
      <c r="G57" s="70"/>
      <c r="H57" s="71"/>
      <c r="I57" s="76"/>
      <c r="J57" s="76"/>
      <c r="K57" s="73"/>
    </row>
    <row r="58" spans="1:11">
      <c r="A58" s="1"/>
      <c r="B58" s="4"/>
      <c r="C58" s="67"/>
      <c r="D58" s="68"/>
      <c r="E58" s="68"/>
      <c r="F58" s="74"/>
      <c r="G58" s="70"/>
      <c r="H58" s="71"/>
      <c r="I58" s="76"/>
      <c r="J58" s="76"/>
      <c r="K58" s="77"/>
    </row>
    <row r="59" spans="1:11">
      <c r="A59" s="1"/>
      <c r="B59" s="4"/>
      <c r="C59" s="67"/>
      <c r="D59" s="68"/>
      <c r="E59" s="68"/>
      <c r="F59" s="74"/>
      <c r="G59" s="70"/>
      <c r="H59" s="71"/>
      <c r="I59" s="76"/>
      <c r="J59" s="76"/>
      <c r="K59" s="73"/>
    </row>
    <row r="60" spans="1:11">
      <c r="A60" s="1"/>
      <c r="B60" s="4"/>
      <c r="C60" s="67"/>
      <c r="D60" s="68"/>
      <c r="E60" s="68"/>
      <c r="F60" s="74"/>
      <c r="G60" s="70"/>
      <c r="H60" s="71"/>
      <c r="I60" s="76"/>
      <c r="J60" s="76"/>
      <c r="K60" s="73"/>
    </row>
    <row r="61" spans="1:11">
      <c r="A61" s="1"/>
      <c r="B61" s="4"/>
      <c r="C61" s="67"/>
      <c r="D61" s="68"/>
      <c r="E61" s="68"/>
      <c r="F61" s="74"/>
      <c r="G61" s="70"/>
      <c r="H61" s="71"/>
      <c r="I61" s="76"/>
      <c r="J61" s="76"/>
      <c r="K61" s="73"/>
    </row>
    <row r="62" spans="1:11">
      <c r="A62" s="1"/>
      <c r="B62" s="4"/>
      <c r="C62" s="67"/>
      <c r="D62" s="68"/>
      <c r="E62" s="68"/>
      <c r="F62" s="74"/>
      <c r="G62" s="70"/>
      <c r="H62" s="71"/>
      <c r="I62" s="76"/>
      <c r="J62" s="76"/>
      <c r="K62" s="73"/>
    </row>
    <row r="63" spans="1:11">
      <c r="A63" s="1"/>
      <c r="B63" s="4"/>
      <c r="C63" s="67"/>
      <c r="D63" s="68"/>
      <c r="E63" s="68"/>
      <c r="F63" s="74"/>
      <c r="G63" s="70"/>
      <c r="H63" s="71"/>
      <c r="I63" s="76"/>
      <c r="J63" s="76"/>
      <c r="K63" s="73"/>
    </row>
    <row r="64" spans="1:11">
      <c r="A64" s="1"/>
      <c r="B64" s="4"/>
      <c r="C64" s="67"/>
      <c r="D64" s="68"/>
      <c r="E64" s="68"/>
      <c r="F64" s="74"/>
      <c r="G64" s="70"/>
      <c r="H64" s="71"/>
      <c r="I64" s="76"/>
      <c r="J64" s="76"/>
      <c r="K64" s="73"/>
    </row>
    <row r="65" spans="1:11">
      <c r="A65" s="1"/>
      <c r="B65" s="4"/>
      <c r="C65" s="67"/>
      <c r="D65" s="68"/>
      <c r="E65" s="68"/>
      <c r="F65" s="74"/>
      <c r="G65" s="70"/>
      <c r="H65" s="71"/>
      <c r="I65" s="76"/>
      <c r="J65" s="76"/>
      <c r="K65" s="73"/>
    </row>
    <row r="66" spans="1:11">
      <c r="A66" s="1"/>
      <c r="B66" s="4"/>
      <c r="C66" s="67"/>
      <c r="D66" s="68"/>
      <c r="E66" s="68"/>
      <c r="F66" s="74"/>
      <c r="G66" s="70"/>
      <c r="H66" s="71"/>
      <c r="I66" s="76"/>
      <c r="J66" s="76"/>
      <c r="K66" s="73"/>
    </row>
    <row r="67" spans="1:11">
      <c r="A67" s="1"/>
      <c r="B67" s="4"/>
      <c r="C67" s="67"/>
      <c r="D67" s="68"/>
      <c r="E67" s="68"/>
      <c r="F67" s="74"/>
      <c r="G67" s="70"/>
      <c r="H67" s="71"/>
      <c r="I67" s="76"/>
      <c r="J67" s="76"/>
      <c r="K67" s="73"/>
    </row>
    <row r="68" spans="1:11">
      <c r="A68" s="1"/>
      <c r="B68" s="4"/>
      <c r="C68" s="67"/>
      <c r="D68" s="68"/>
      <c r="E68" s="68"/>
      <c r="F68" s="74"/>
      <c r="G68" s="70"/>
      <c r="H68" s="71"/>
      <c r="I68" s="76"/>
      <c r="J68" s="76"/>
      <c r="K68" s="73"/>
    </row>
    <row r="69" spans="1:11">
      <c r="A69" s="1"/>
      <c r="B69" s="4"/>
      <c r="C69" s="67"/>
      <c r="D69" s="68"/>
      <c r="E69" s="68"/>
      <c r="F69" s="74"/>
      <c r="G69" s="70"/>
      <c r="H69" s="71"/>
      <c r="I69" s="76"/>
      <c r="J69" s="76"/>
      <c r="K69" s="73"/>
    </row>
    <row r="70" spans="1:11">
      <c r="A70" s="1"/>
      <c r="B70" s="4"/>
      <c r="C70" s="67"/>
      <c r="D70" s="68"/>
      <c r="E70" s="68"/>
      <c r="F70" s="74"/>
      <c r="G70" s="70"/>
      <c r="H70" s="71"/>
      <c r="I70" s="76"/>
      <c r="J70" s="76"/>
      <c r="K70" s="73"/>
    </row>
    <row r="71" spans="1:11">
      <c r="A71" s="1"/>
      <c r="B71" s="5"/>
      <c r="C71" s="67"/>
      <c r="D71" s="68"/>
      <c r="E71" s="68"/>
      <c r="F71" s="74"/>
      <c r="G71" s="70"/>
      <c r="H71" s="71"/>
      <c r="I71" s="76"/>
      <c r="J71" s="76"/>
      <c r="K71" s="73"/>
    </row>
    <row r="72" spans="1:11">
      <c r="A72" s="1"/>
      <c r="B72" s="5"/>
      <c r="C72" s="67"/>
      <c r="D72" s="68"/>
      <c r="E72" s="68"/>
      <c r="F72" s="74"/>
      <c r="G72" s="70"/>
      <c r="H72" s="71"/>
      <c r="I72" s="76"/>
      <c r="J72" s="76"/>
      <c r="K72" s="73"/>
    </row>
    <row r="73" spans="1:11">
      <c r="A73" s="1"/>
      <c r="B73" s="5"/>
      <c r="C73" s="67"/>
      <c r="D73" s="68"/>
      <c r="E73" s="68"/>
      <c r="F73" s="74"/>
      <c r="G73" s="70"/>
      <c r="H73" s="71"/>
      <c r="I73" s="76"/>
      <c r="J73" s="76"/>
      <c r="K73" s="73"/>
    </row>
    <row r="74" spans="1:11">
      <c r="A74" s="1"/>
      <c r="B74" s="5"/>
      <c r="C74" s="67"/>
      <c r="D74" s="68"/>
      <c r="E74" s="68"/>
      <c r="F74" s="74"/>
      <c r="G74" s="70"/>
      <c r="H74" s="71"/>
      <c r="I74" s="76"/>
      <c r="J74" s="76"/>
      <c r="K74" s="73"/>
    </row>
    <row r="75" spans="1:11">
      <c r="A75" s="1"/>
      <c r="B75" s="5"/>
      <c r="C75" s="67"/>
      <c r="D75" s="68"/>
      <c r="E75" s="68"/>
      <c r="F75" s="74"/>
      <c r="G75" s="70"/>
      <c r="H75" s="71"/>
      <c r="I75" s="76"/>
      <c r="J75" s="76"/>
      <c r="K75" s="73"/>
    </row>
    <row r="76" spans="1:11">
      <c r="A76" s="1"/>
      <c r="B76" s="5"/>
      <c r="C76" s="67"/>
      <c r="D76" s="68"/>
      <c r="E76" s="68"/>
      <c r="F76" s="74"/>
      <c r="G76" s="70"/>
      <c r="H76" s="71"/>
      <c r="I76" s="76"/>
      <c r="J76" s="76"/>
      <c r="K76" s="73"/>
    </row>
    <row r="77" spans="1:11">
      <c r="A77" s="1"/>
      <c r="B77" s="5"/>
      <c r="C77" s="67"/>
      <c r="D77" s="68"/>
      <c r="E77" s="68"/>
      <c r="F77" s="74"/>
      <c r="G77" s="70"/>
      <c r="H77" s="71"/>
      <c r="I77" s="76"/>
      <c r="J77" s="76"/>
      <c r="K77" s="73"/>
    </row>
    <row r="78" spans="1:11">
      <c r="A78" s="1"/>
      <c r="B78" s="5"/>
      <c r="C78" s="67"/>
      <c r="D78" s="68"/>
      <c r="E78" s="68"/>
      <c r="F78" s="74"/>
      <c r="G78" s="70"/>
      <c r="H78" s="71"/>
      <c r="I78" s="76"/>
      <c r="J78" s="76"/>
      <c r="K78" s="73"/>
    </row>
    <row r="79" spans="1:11">
      <c r="A79" s="1"/>
      <c r="B79" s="5"/>
      <c r="C79" s="67"/>
      <c r="D79" s="68"/>
      <c r="E79" s="68"/>
      <c r="F79" s="74"/>
      <c r="G79" s="70"/>
      <c r="H79" s="71"/>
      <c r="I79" s="76"/>
      <c r="J79" s="76"/>
      <c r="K79" s="73"/>
    </row>
    <row r="80" spans="1:11">
      <c r="A80" s="1"/>
      <c r="B80" s="5"/>
      <c r="C80" s="67"/>
      <c r="D80" s="68"/>
      <c r="E80" s="68"/>
      <c r="F80" s="74"/>
      <c r="G80" s="70"/>
      <c r="H80" s="71"/>
      <c r="I80" s="76"/>
      <c r="J80" s="76"/>
      <c r="K80" s="73"/>
    </row>
    <row r="81" spans="1:11">
      <c r="A81" s="1"/>
      <c r="B81" s="5"/>
      <c r="C81" s="67"/>
      <c r="D81" s="68"/>
      <c r="E81" s="68"/>
      <c r="F81" s="74"/>
      <c r="G81" s="70"/>
      <c r="H81" s="71"/>
      <c r="I81" s="76"/>
      <c r="J81" s="76"/>
      <c r="K81" s="73"/>
    </row>
    <row r="82" spans="1:11">
      <c r="A82" s="1"/>
      <c r="B82" s="5"/>
      <c r="C82" s="67"/>
      <c r="D82" s="68"/>
      <c r="E82" s="68"/>
      <c r="F82" s="74"/>
      <c r="G82" s="70"/>
      <c r="H82" s="71"/>
      <c r="I82" s="76"/>
      <c r="J82" s="76"/>
      <c r="K82" s="73"/>
    </row>
    <row r="83" spans="1:11">
      <c r="A83" s="1"/>
      <c r="B83" s="5"/>
      <c r="C83" s="67"/>
      <c r="D83" s="68"/>
      <c r="E83" s="68"/>
      <c r="F83" s="74"/>
      <c r="G83" s="70"/>
      <c r="H83" s="71"/>
      <c r="I83" s="76"/>
      <c r="J83" s="76"/>
      <c r="K83" s="73"/>
    </row>
    <row r="84" spans="1:11">
      <c r="A84" s="1"/>
      <c r="B84" s="5"/>
      <c r="C84" s="67"/>
      <c r="D84" s="68"/>
      <c r="E84" s="68"/>
      <c r="F84" s="74"/>
      <c r="G84" s="70"/>
      <c r="H84" s="71"/>
      <c r="I84" s="76"/>
      <c r="J84" s="76"/>
      <c r="K84" s="73"/>
    </row>
    <row r="85" spans="1:11">
      <c r="A85" s="1"/>
      <c r="B85" s="5"/>
      <c r="C85" s="67"/>
      <c r="D85" s="68"/>
      <c r="E85" s="68"/>
      <c r="F85" s="74"/>
      <c r="G85" s="70"/>
      <c r="H85" s="71"/>
      <c r="I85" s="76"/>
      <c r="J85" s="76"/>
      <c r="K85" s="73"/>
    </row>
    <row r="86" spans="1:11">
      <c r="A86" s="1"/>
      <c r="B86" s="5"/>
      <c r="C86" s="67"/>
      <c r="D86" s="68"/>
      <c r="E86" s="68"/>
      <c r="F86" s="74"/>
      <c r="G86" s="70"/>
      <c r="H86" s="71"/>
      <c r="I86" s="76"/>
      <c r="J86" s="76"/>
      <c r="K86" s="73"/>
    </row>
    <row r="87" spans="1:11">
      <c r="A87" s="1"/>
      <c r="B87" s="5"/>
      <c r="C87" s="67"/>
      <c r="D87" s="68"/>
      <c r="E87" s="68"/>
      <c r="F87" s="74"/>
      <c r="G87" s="70"/>
      <c r="H87" s="71"/>
      <c r="I87" s="76"/>
      <c r="J87" s="76"/>
      <c r="K87" s="73"/>
    </row>
    <row r="88" spans="1:11">
      <c r="A88" s="1"/>
      <c r="B88" s="5"/>
      <c r="C88" s="67"/>
      <c r="D88" s="68"/>
      <c r="E88" s="68"/>
      <c r="F88" s="74"/>
      <c r="G88" s="70"/>
      <c r="H88" s="71"/>
      <c r="I88" s="76"/>
      <c r="J88" s="76"/>
      <c r="K88" s="73"/>
    </row>
    <row r="89" spans="1:11">
      <c r="A89" s="1"/>
      <c r="B89" s="5"/>
      <c r="C89" s="67"/>
      <c r="D89" s="68"/>
      <c r="E89" s="68"/>
      <c r="F89" s="74"/>
      <c r="G89" s="70"/>
      <c r="H89" s="71"/>
      <c r="I89" s="76"/>
      <c r="J89" s="76"/>
      <c r="K89" s="73"/>
    </row>
    <row r="90" spans="1:11">
      <c r="A90" s="1"/>
      <c r="B90" s="5"/>
      <c r="C90" s="67"/>
      <c r="D90" s="68"/>
      <c r="E90" s="68"/>
      <c r="F90" s="74"/>
      <c r="G90" s="70"/>
      <c r="H90" s="71"/>
      <c r="I90" s="76"/>
      <c r="J90" s="76"/>
      <c r="K90" s="73"/>
    </row>
    <row r="91" spans="1:11">
      <c r="A91" s="1"/>
      <c r="B91" s="5"/>
      <c r="C91" s="67"/>
      <c r="D91" s="68"/>
      <c r="E91" s="68"/>
      <c r="F91" s="74"/>
      <c r="G91" s="70"/>
      <c r="H91" s="71"/>
      <c r="I91" s="76"/>
      <c r="J91" s="76"/>
      <c r="K91" s="73"/>
    </row>
    <row r="92" spans="1:11">
      <c r="A92" s="1"/>
      <c r="B92" s="5"/>
      <c r="C92" s="67"/>
      <c r="D92" s="68"/>
      <c r="E92" s="68"/>
      <c r="F92" s="74"/>
      <c r="G92" s="70"/>
      <c r="H92" s="71"/>
      <c r="I92" s="76"/>
      <c r="J92" s="76"/>
      <c r="K92" s="73"/>
    </row>
    <row r="93" spans="1:11">
      <c r="A93" s="1"/>
      <c r="B93" s="5"/>
      <c r="C93" s="67"/>
      <c r="D93" s="68"/>
      <c r="E93" s="68"/>
      <c r="F93" s="74"/>
      <c r="G93" s="70"/>
      <c r="H93" s="71"/>
      <c r="I93" s="76"/>
      <c r="J93" s="76"/>
      <c r="K93" s="73"/>
    </row>
    <row r="94" spans="1:11">
      <c r="A94" s="1"/>
      <c r="B94" s="5"/>
      <c r="C94" s="67"/>
      <c r="D94" s="68"/>
      <c r="E94" s="68"/>
      <c r="F94" s="74"/>
      <c r="G94" s="70"/>
      <c r="H94" s="71"/>
      <c r="I94" s="76"/>
      <c r="J94" s="76"/>
      <c r="K94" s="73"/>
    </row>
    <row r="95" spans="1:11">
      <c r="A95" s="1"/>
      <c r="B95" s="5"/>
      <c r="C95" s="67"/>
      <c r="D95" s="68"/>
      <c r="E95" s="68"/>
      <c r="F95" s="74"/>
      <c r="G95" s="70"/>
      <c r="H95" s="71"/>
      <c r="I95" s="76"/>
      <c r="J95" s="76"/>
      <c r="K95" s="73"/>
    </row>
    <row r="96" spans="1:11">
      <c r="A96" s="1"/>
      <c r="B96" s="5"/>
      <c r="C96" s="67"/>
      <c r="D96" s="68"/>
      <c r="E96" s="68"/>
      <c r="F96" s="74"/>
      <c r="G96" s="70"/>
      <c r="H96" s="71"/>
      <c r="I96" s="76"/>
      <c r="J96" s="76"/>
      <c r="K96" s="73"/>
    </row>
    <row r="97" spans="1:11">
      <c r="A97" s="1"/>
      <c r="B97" s="5"/>
      <c r="C97" s="67"/>
      <c r="D97" s="68"/>
      <c r="E97" s="68"/>
      <c r="F97" s="74"/>
      <c r="G97" s="70"/>
      <c r="H97" s="71"/>
      <c r="I97" s="76"/>
      <c r="J97" s="76"/>
      <c r="K97" s="73"/>
    </row>
    <row r="98" spans="1:11">
      <c r="A98" s="1"/>
      <c r="B98" s="5"/>
      <c r="C98" s="67"/>
      <c r="D98" s="68"/>
      <c r="E98" s="68"/>
      <c r="F98" s="74"/>
      <c r="G98" s="70"/>
      <c r="H98" s="71"/>
      <c r="I98" s="76"/>
      <c r="J98" s="76"/>
      <c r="K98" s="73"/>
    </row>
    <row r="99" spans="1:11">
      <c r="A99" s="1"/>
      <c r="B99" s="5"/>
      <c r="C99" s="67"/>
      <c r="D99" s="68"/>
      <c r="E99" s="68"/>
      <c r="F99" s="74"/>
      <c r="G99" s="70"/>
      <c r="H99" s="71"/>
      <c r="I99" s="76"/>
      <c r="J99" s="76"/>
      <c r="K99" s="73"/>
    </row>
    <row r="100" spans="1:11">
      <c r="A100" s="1"/>
      <c r="B100" s="5"/>
      <c r="C100" s="67"/>
      <c r="D100" s="68"/>
      <c r="E100" s="68"/>
      <c r="F100" s="74"/>
      <c r="G100" s="70"/>
      <c r="H100" s="71"/>
      <c r="I100" s="76"/>
      <c r="J100" s="76"/>
      <c r="K100" s="73"/>
    </row>
    <row r="101" spans="1:11">
      <c r="A101" s="1"/>
      <c r="B101" s="5"/>
      <c r="C101" s="67"/>
      <c r="D101" s="68"/>
      <c r="E101" s="68"/>
      <c r="F101" s="74"/>
      <c r="G101" s="70"/>
      <c r="H101" s="71"/>
      <c r="I101" s="76"/>
      <c r="J101" s="76"/>
      <c r="K101" s="73"/>
    </row>
    <row r="102" spans="1:11">
      <c r="A102" s="1"/>
      <c r="B102" s="5"/>
      <c r="C102" s="67"/>
      <c r="D102" s="68"/>
      <c r="E102" s="68"/>
      <c r="F102" s="74"/>
      <c r="G102" s="70"/>
      <c r="H102" s="71"/>
      <c r="I102" s="76"/>
      <c r="J102" s="76"/>
      <c r="K102" s="73"/>
    </row>
    <row r="103" spans="1:11">
      <c r="A103" s="1"/>
      <c r="B103" s="5"/>
      <c r="C103" s="67"/>
      <c r="D103" s="68"/>
      <c r="E103" s="68"/>
      <c r="F103" s="74"/>
      <c r="G103" s="70"/>
      <c r="H103" s="71"/>
      <c r="I103" s="76"/>
      <c r="J103" s="76"/>
      <c r="K103" s="73"/>
    </row>
    <row r="104" spans="1:11">
      <c r="A104" s="1"/>
      <c r="B104" s="5"/>
      <c r="C104" s="67"/>
      <c r="D104" s="68"/>
      <c r="E104" s="68"/>
      <c r="F104" s="74"/>
      <c r="G104" s="70"/>
      <c r="H104" s="71"/>
      <c r="I104" s="76"/>
      <c r="J104" s="76"/>
      <c r="K104" s="73"/>
    </row>
    <row r="105" spans="1:11">
      <c r="A105" s="1"/>
      <c r="B105" s="5"/>
      <c r="C105" s="67"/>
      <c r="D105" s="68"/>
      <c r="E105" s="68"/>
      <c r="F105" s="74"/>
      <c r="G105" s="70"/>
      <c r="H105" s="71"/>
      <c r="I105" s="76"/>
      <c r="J105" s="76"/>
      <c r="K105" s="73"/>
    </row>
    <row r="106" spans="1:11">
      <c r="A106" s="1"/>
      <c r="B106" s="5"/>
      <c r="C106" s="67"/>
      <c r="D106" s="68"/>
      <c r="E106" s="68"/>
      <c r="F106" s="74"/>
      <c r="G106" s="70"/>
      <c r="H106" s="71"/>
      <c r="I106" s="76"/>
      <c r="J106" s="76"/>
      <c r="K106" s="73"/>
    </row>
    <row r="107" spans="1:11">
      <c r="A107" s="1"/>
      <c r="B107" s="5"/>
      <c r="C107" s="67"/>
      <c r="D107" s="68"/>
      <c r="E107" s="68"/>
      <c r="F107" s="74"/>
      <c r="G107" s="70"/>
      <c r="H107" s="71"/>
      <c r="I107" s="76"/>
      <c r="J107" s="76"/>
      <c r="K107" s="73"/>
    </row>
    <row r="108" spans="1:11">
      <c r="A108" s="1"/>
      <c r="B108" s="5"/>
      <c r="C108" s="67"/>
      <c r="D108" s="68"/>
      <c r="E108" s="68"/>
      <c r="F108" s="74"/>
      <c r="G108" s="70"/>
      <c r="H108" s="71"/>
      <c r="I108" s="76"/>
      <c r="J108" s="76"/>
      <c r="K108" s="73"/>
    </row>
    <row r="109" spans="1:11">
      <c r="A109" s="1"/>
      <c r="B109" s="5"/>
      <c r="C109" s="67"/>
      <c r="D109" s="68"/>
      <c r="E109" s="68"/>
      <c r="F109" s="74"/>
      <c r="G109" s="70"/>
      <c r="H109" s="71"/>
      <c r="I109" s="76"/>
      <c r="J109" s="76"/>
      <c r="K109" s="73"/>
    </row>
    <row r="110" spans="1:11">
      <c r="A110" s="1"/>
      <c r="B110" s="5"/>
      <c r="C110" s="67"/>
      <c r="D110" s="68"/>
      <c r="E110" s="68"/>
      <c r="F110" s="74"/>
      <c r="G110" s="70"/>
      <c r="H110" s="71"/>
      <c r="I110" s="76"/>
      <c r="J110" s="76"/>
      <c r="K110" s="73"/>
    </row>
    <row r="111" spans="1:11">
      <c r="A111" s="1"/>
      <c r="B111" s="5"/>
      <c r="C111" s="67"/>
      <c r="D111" s="68"/>
      <c r="E111" s="68"/>
      <c r="F111" s="74"/>
      <c r="G111" s="70"/>
      <c r="H111" s="71"/>
      <c r="I111" s="76"/>
      <c r="J111" s="76"/>
      <c r="K111" s="73"/>
    </row>
    <row r="112" spans="1:11">
      <c r="A112" s="1"/>
      <c r="B112" s="5"/>
      <c r="C112" s="67"/>
      <c r="D112" s="68"/>
      <c r="E112" s="68"/>
      <c r="F112" s="74"/>
      <c r="G112" s="70"/>
      <c r="H112" s="71"/>
      <c r="I112" s="76"/>
      <c r="J112" s="76"/>
      <c r="K112" s="73"/>
    </row>
    <row r="113" spans="1:11">
      <c r="A113" s="1"/>
      <c r="B113" s="5"/>
      <c r="C113" s="67"/>
      <c r="D113" s="68"/>
      <c r="E113" s="68"/>
      <c r="F113" s="74"/>
      <c r="G113" s="70"/>
      <c r="H113" s="71"/>
      <c r="I113" s="76"/>
      <c r="J113" s="76"/>
      <c r="K113" s="73"/>
    </row>
    <row r="114" spans="1:11">
      <c r="A114" s="1"/>
      <c r="B114" s="5"/>
      <c r="C114" s="67"/>
      <c r="D114" s="68"/>
      <c r="E114" s="68"/>
      <c r="F114" s="74"/>
      <c r="G114" s="70"/>
      <c r="H114" s="71"/>
      <c r="I114" s="76"/>
      <c r="J114" s="76"/>
      <c r="K114" s="73"/>
    </row>
    <row r="115" spans="1:11">
      <c r="A115" s="1"/>
      <c r="B115" s="5"/>
      <c r="C115" s="67"/>
      <c r="D115" s="68"/>
      <c r="E115" s="68"/>
      <c r="F115" s="74"/>
      <c r="G115" s="70"/>
      <c r="H115" s="71"/>
      <c r="I115" s="76"/>
      <c r="J115" s="76"/>
      <c r="K115" s="73"/>
    </row>
    <row r="116" spans="1:11">
      <c r="A116" s="1"/>
      <c r="B116" s="5"/>
      <c r="C116" s="67"/>
      <c r="D116" s="68"/>
      <c r="E116" s="68"/>
      <c r="F116" s="74"/>
      <c r="G116" s="70"/>
      <c r="H116" s="71"/>
      <c r="I116" s="76"/>
      <c r="J116" s="76"/>
      <c r="K116" s="73"/>
    </row>
    <row r="117" spans="1:11">
      <c r="A117" s="1"/>
      <c r="B117" s="5"/>
      <c r="C117" s="67"/>
      <c r="D117" s="68"/>
      <c r="E117" s="68"/>
      <c r="F117" s="74"/>
      <c r="G117" s="70"/>
      <c r="H117" s="71"/>
      <c r="I117" s="76"/>
      <c r="J117" s="76"/>
      <c r="K117" s="73"/>
    </row>
    <row r="118" spans="1:11">
      <c r="A118" s="1"/>
      <c r="B118" s="5"/>
      <c r="C118" s="67"/>
      <c r="D118" s="68"/>
      <c r="E118" s="68"/>
      <c r="F118" s="74"/>
      <c r="G118" s="70"/>
      <c r="H118" s="71"/>
      <c r="I118" s="76"/>
      <c r="J118" s="76"/>
      <c r="K118" s="73"/>
    </row>
    <row r="119" spans="1:11">
      <c r="A119" s="1"/>
      <c r="B119" s="5"/>
      <c r="C119" s="67"/>
      <c r="D119" s="68"/>
      <c r="E119" s="68"/>
      <c r="F119" s="74"/>
      <c r="G119" s="70"/>
      <c r="H119" s="71"/>
      <c r="I119" s="76"/>
      <c r="J119" s="76"/>
      <c r="K119" s="73"/>
    </row>
    <row r="120" spans="1:11">
      <c r="A120" s="1"/>
      <c r="B120" s="5"/>
      <c r="C120" s="67"/>
      <c r="D120" s="68"/>
      <c r="E120" s="68"/>
      <c r="F120" s="74"/>
      <c r="G120" s="70"/>
      <c r="H120" s="71"/>
      <c r="I120" s="76"/>
      <c r="J120" s="76"/>
      <c r="K120" s="73"/>
    </row>
    <row r="121" spans="1:11">
      <c r="A121" s="1"/>
      <c r="B121" s="5"/>
      <c r="C121" s="67"/>
      <c r="D121" s="68"/>
      <c r="E121" s="68"/>
      <c r="F121" s="74"/>
      <c r="G121" s="70"/>
      <c r="H121" s="71"/>
      <c r="I121" s="76"/>
      <c r="J121" s="76"/>
      <c r="K121" s="73"/>
    </row>
    <row r="122" spans="1:11">
      <c r="A122" s="1"/>
      <c r="B122" s="5"/>
      <c r="C122" s="67"/>
      <c r="D122" s="68"/>
      <c r="E122" s="68"/>
      <c r="F122" s="74"/>
      <c r="G122" s="70"/>
      <c r="H122" s="71"/>
      <c r="I122" s="76"/>
      <c r="J122" s="76"/>
      <c r="K122" s="73"/>
    </row>
    <row r="123" spans="1:11">
      <c r="A123" s="1"/>
      <c r="B123" s="5"/>
      <c r="C123" s="67"/>
      <c r="D123" s="68"/>
      <c r="E123" s="68"/>
      <c r="F123" s="74"/>
      <c r="G123" s="70"/>
      <c r="H123" s="71"/>
      <c r="I123" s="76"/>
      <c r="J123" s="76"/>
      <c r="K123" s="73"/>
    </row>
    <row r="124" spans="1:11">
      <c r="A124" s="1"/>
      <c r="B124" s="5"/>
      <c r="C124" s="67"/>
      <c r="D124" s="68"/>
      <c r="E124" s="68"/>
      <c r="F124" s="74"/>
      <c r="G124" s="70"/>
      <c r="H124" s="71"/>
      <c r="I124" s="76"/>
      <c r="J124" s="76"/>
      <c r="K124" s="73"/>
    </row>
    <row r="125" spans="1:11">
      <c r="A125" s="1"/>
      <c r="B125" s="5"/>
      <c r="C125" s="67"/>
      <c r="D125" s="68"/>
      <c r="E125" s="68"/>
      <c r="F125" s="74"/>
      <c r="G125" s="70"/>
      <c r="H125" s="71"/>
      <c r="I125" s="76"/>
      <c r="J125" s="76"/>
      <c r="K125" s="73"/>
    </row>
    <row r="126" spans="1:11">
      <c r="A126" s="1"/>
      <c r="B126" s="5"/>
      <c r="C126" s="67"/>
      <c r="D126" s="68"/>
      <c r="E126" s="68"/>
      <c r="F126" s="74"/>
      <c r="G126" s="70"/>
      <c r="H126" s="71"/>
      <c r="I126" s="76"/>
      <c r="J126" s="76"/>
      <c r="K126" s="73"/>
    </row>
    <row r="127" spans="1:11">
      <c r="A127" s="1"/>
      <c r="B127" s="5"/>
      <c r="C127" s="67"/>
      <c r="D127" s="68"/>
      <c r="E127" s="68"/>
      <c r="F127" s="74"/>
      <c r="G127" s="70"/>
      <c r="H127" s="71"/>
      <c r="I127" s="76"/>
      <c r="J127" s="76"/>
      <c r="K127" s="73"/>
    </row>
    <row r="128" spans="1:11">
      <c r="A128" s="1"/>
      <c r="B128" s="5"/>
      <c r="C128" s="67"/>
      <c r="D128" s="68"/>
      <c r="E128" s="68"/>
      <c r="F128" s="74"/>
      <c r="G128" s="70"/>
      <c r="H128" s="71"/>
      <c r="I128" s="76"/>
      <c r="J128" s="76"/>
      <c r="K128" s="73"/>
    </row>
    <row r="129" spans="1:11">
      <c r="A129" s="1"/>
      <c r="B129" s="5"/>
      <c r="C129" s="67"/>
      <c r="D129" s="68"/>
      <c r="E129" s="68"/>
      <c r="F129" s="74"/>
      <c r="G129" s="70"/>
      <c r="H129" s="71"/>
      <c r="I129" s="76"/>
      <c r="J129" s="76"/>
      <c r="K129" s="73"/>
    </row>
    <row r="130" spans="1:11">
      <c r="A130" s="1"/>
      <c r="B130" s="5"/>
      <c r="C130" s="67"/>
      <c r="D130" s="68"/>
      <c r="E130" s="68"/>
      <c r="F130" s="74"/>
      <c r="G130" s="70"/>
      <c r="H130" s="71"/>
      <c r="I130" s="76"/>
      <c r="J130" s="76"/>
      <c r="K130" s="73"/>
    </row>
    <row r="131" spans="1:11">
      <c r="A131" s="1"/>
      <c r="B131" s="5"/>
      <c r="C131" s="67"/>
      <c r="D131" s="68"/>
      <c r="E131" s="68"/>
      <c r="F131" s="74"/>
      <c r="G131" s="70"/>
      <c r="H131" s="71"/>
      <c r="I131" s="76"/>
      <c r="J131" s="76"/>
      <c r="K131" s="73"/>
    </row>
    <row r="132" spans="1:11">
      <c r="A132" s="1"/>
      <c r="B132" s="5"/>
      <c r="C132" s="67"/>
      <c r="D132" s="68"/>
      <c r="E132" s="68"/>
      <c r="F132" s="74"/>
      <c r="G132" s="70"/>
      <c r="H132" s="71"/>
      <c r="I132" s="76"/>
      <c r="J132" s="76"/>
      <c r="K132" s="73"/>
    </row>
    <row r="133" spans="1:11">
      <c r="A133" s="1"/>
      <c r="B133" s="5"/>
      <c r="C133" s="67"/>
      <c r="D133" s="68"/>
      <c r="E133" s="68"/>
      <c r="F133" s="74"/>
      <c r="G133" s="70"/>
      <c r="H133" s="71"/>
      <c r="I133" s="76"/>
      <c r="J133" s="76"/>
      <c r="K133" s="73"/>
    </row>
    <row r="134" spans="1:11">
      <c r="A134" s="1"/>
      <c r="B134" s="5"/>
      <c r="C134" s="67"/>
      <c r="D134" s="68"/>
      <c r="E134" s="68"/>
      <c r="F134" s="74"/>
      <c r="G134" s="70"/>
      <c r="H134" s="71"/>
      <c r="I134" s="76"/>
      <c r="J134" s="76"/>
      <c r="K134" s="73"/>
    </row>
    <row r="135" spans="1:11">
      <c r="A135" s="1"/>
      <c r="B135" s="5"/>
      <c r="C135" s="67"/>
      <c r="D135" s="68"/>
      <c r="E135" s="68"/>
      <c r="F135" s="74"/>
      <c r="G135" s="70"/>
      <c r="H135" s="71"/>
      <c r="I135" s="76"/>
      <c r="J135" s="76"/>
      <c r="K135" s="73"/>
    </row>
    <row r="136" spans="1:11">
      <c r="A136" s="1"/>
      <c r="B136" s="5"/>
      <c r="C136" s="67"/>
      <c r="D136" s="68"/>
      <c r="E136" s="68"/>
      <c r="F136" s="74"/>
      <c r="G136" s="70"/>
      <c r="H136" s="71"/>
      <c r="I136" s="76"/>
      <c r="J136" s="76"/>
      <c r="K136" s="73"/>
    </row>
    <row r="137" spans="1:11">
      <c r="A137" s="1"/>
      <c r="B137" s="5"/>
      <c r="C137" s="67"/>
      <c r="D137" s="68"/>
      <c r="E137" s="68"/>
      <c r="F137" s="74"/>
      <c r="G137" s="70"/>
      <c r="H137" s="71"/>
      <c r="I137" s="76"/>
      <c r="J137" s="76"/>
      <c r="K137" s="73"/>
    </row>
    <row r="138" spans="1:11">
      <c r="A138" s="1"/>
      <c r="B138" s="5"/>
      <c r="C138" s="67"/>
      <c r="D138" s="68"/>
      <c r="E138" s="68"/>
      <c r="F138" s="74"/>
      <c r="G138" s="70"/>
      <c r="H138" s="71"/>
      <c r="I138" s="76"/>
      <c r="J138" s="76"/>
      <c r="K138" s="73"/>
    </row>
    <row r="139" spans="1:11">
      <c r="A139" s="1"/>
      <c r="B139" s="5"/>
      <c r="C139" s="67"/>
      <c r="D139" s="68"/>
      <c r="E139" s="68"/>
      <c r="F139" s="74"/>
      <c r="G139" s="70"/>
      <c r="H139" s="71"/>
      <c r="I139" s="76"/>
      <c r="J139" s="76"/>
      <c r="K139" s="73"/>
    </row>
    <row r="140" spans="1:11">
      <c r="A140" s="1"/>
      <c r="B140" s="5"/>
      <c r="C140" s="67"/>
      <c r="D140" s="68"/>
      <c r="E140" s="68"/>
      <c r="F140" s="74"/>
      <c r="G140" s="70"/>
      <c r="H140" s="71"/>
      <c r="I140" s="76"/>
      <c r="J140" s="76"/>
      <c r="K140" s="73"/>
    </row>
    <row r="141" spans="1:11">
      <c r="A141" s="1"/>
      <c r="B141" s="5"/>
      <c r="C141" s="67"/>
      <c r="D141" s="68"/>
      <c r="E141" s="68"/>
      <c r="F141" s="74"/>
      <c r="G141" s="70"/>
      <c r="H141" s="71"/>
      <c r="I141" s="76"/>
      <c r="J141" s="76"/>
      <c r="K141" s="73"/>
    </row>
    <row r="142" spans="1:11">
      <c r="A142" s="1"/>
      <c r="B142" s="5"/>
      <c r="C142" s="67"/>
      <c r="D142" s="68"/>
      <c r="E142" s="68"/>
      <c r="F142" s="74"/>
      <c r="G142" s="70"/>
      <c r="H142" s="71"/>
      <c r="I142" s="76"/>
      <c r="J142" s="76"/>
      <c r="K142" s="73"/>
    </row>
    <row r="143" spans="1:11">
      <c r="A143" s="1"/>
      <c r="B143" s="5"/>
      <c r="C143" s="67"/>
      <c r="D143" s="68"/>
      <c r="E143" s="68"/>
      <c r="F143" s="74"/>
      <c r="G143" s="70"/>
      <c r="H143" s="71"/>
      <c r="I143" s="76"/>
      <c r="J143" s="76"/>
      <c r="K143" s="73"/>
    </row>
    <row r="144" spans="1:11">
      <c r="A144" s="1"/>
      <c r="B144" s="5"/>
      <c r="C144" s="67"/>
      <c r="D144" s="68"/>
      <c r="E144" s="68"/>
      <c r="F144" s="74"/>
      <c r="G144" s="70"/>
      <c r="H144" s="71"/>
      <c r="I144" s="76"/>
      <c r="J144" s="76"/>
      <c r="K144" s="73"/>
    </row>
    <row r="145" spans="1:11">
      <c r="A145" s="1"/>
      <c r="B145" s="5"/>
      <c r="C145" s="67"/>
      <c r="D145" s="68"/>
      <c r="E145" s="68"/>
      <c r="F145" s="74"/>
      <c r="G145" s="70"/>
      <c r="H145" s="71"/>
      <c r="I145" s="76"/>
      <c r="J145" s="76"/>
      <c r="K145" s="73"/>
    </row>
    <row r="146" spans="1:11">
      <c r="A146" s="1"/>
      <c r="B146" s="5"/>
      <c r="C146" s="67"/>
      <c r="D146" s="68"/>
      <c r="E146" s="68"/>
      <c r="F146" s="74"/>
      <c r="G146" s="70"/>
      <c r="H146" s="71"/>
      <c r="I146" s="76"/>
      <c r="J146" s="76"/>
      <c r="K146" s="73"/>
    </row>
    <row r="147" spans="1:11">
      <c r="A147" s="1"/>
      <c r="B147" s="5"/>
      <c r="C147" s="67"/>
      <c r="D147" s="68"/>
      <c r="E147" s="68"/>
      <c r="F147" s="74"/>
      <c r="G147" s="70"/>
      <c r="H147" s="71"/>
      <c r="I147" s="76"/>
      <c r="J147" s="76"/>
      <c r="K147" s="73"/>
    </row>
    <row r="148" spans="1:11">
      <c r="A148" s="1"/>
      <c r="B148" s="5"/>
      <c r="C148" s="67"/>
      <c r="D148" s="68"/>
      <c r="E148" s="68"/>
      <c r="F148" s="74"/>
      <c r="G148" s="70"/>
      <c r="H148" s="71"/>
      <c r="I148" s="76"/>
      <c r="J148" s="76"/>
      <c r="K148" s="73"/>
    </row>
    <row r="149" spans="1:11">
      <c r="A149" s="1"/>
      <c r="B149" s="5"/>
      <c r="C149" s="67"/>
      <c r="D149" s="68"/>
      <c r="E149" s="68"/>
      <c r="F149" s="74"/>
      <c r="G149" s="70"/>
      <c r="H149" s="71"/>
      <c r="I149" s="76"/>
      <c r="J149" s="76"/>
      <c r="K149" s="73"/>
    </row>
    <row r="150" spans="1:11">
      <c r="A150" s="1"/>
      <c r="B150" s="5"/>
      <c r="C150" s="67"/>
      <c r="D150" s="68"/>
      <c r="E150" s="68"/>
      <c r="F150" s="74"/>
      <c r="G150" s="70"/>
      <c r="H150" s="71"/>
      <c r="I150" s="76"/>
      <c r="J150" s="76"/>
      <c r="K150" s="73"/>
    </row>
    <row r="151" spans="1:11">
      <c r="A151" s="1"/>
      <c r="B151" s="5"/>
      <c r="C151" s="67"/>
      <c r="D151" s="68"/>
      <c r="E151" s="68"/>
      <c r="F151" s="74"/>
      <c r="G151" s="70"/>
      <c r="H151" s="71"/>
      <c r="I151" s="76"/>
      <c r="J151" s="76"/>
      <c r="K151" s="73"/>
    </row>
    <row r="152" spans="1:11">
      <c r="A152" s="1"/>
      <c r="B152" s="5"/>
      <c r="C152" s="67"/>
      <c r="D152" s="68"/>
      <c r="E152" s="68"/>
      <c r="F152" s="74"/>
      <c r="G152" s="70"/>
      <c r="H152" s="71"/>
      <c r="I152" s="76"/>
      <c r="J152" s="76"/>
      <c r="K152" s="73"/>
    </row>
    <row r="153" spans="1:11">
      <c r="A153" s="1"/>
      <c r="B153" s="5"/>
      <c r="C153" s="67"/>
      <c r="D153" s="68"/>
      <c r="E153" s="68"/>
      <c r="F153" s="74"/>
      <c r="G153" s="70"/>
      <c r="H153" s="71"/>
      <c r="I153" s="76"/>
      <c r="J153" s="76"/>
      <c r="K153" s="73"/>
    </row>
    <row r="154" spans="1:11">
      <c r="A154" s="1"/>
      <c r="B154" s="5"/>
      <c r="C154" s="67"/>
      <c r="D154" s="68"/>
      <c r="E154" s="68"/>
      <c r="F154" s="74"/>
      <c r="G154" s="70"/>
      <c r="H154" s="71"/>
      <c r="I154" s="76"/>
      <c r="J154" s="76"/>
      <c r="K154" s="73"/>
    </row>
    <row r="155" spans="1:11">
      <c r="A155" s="1"/>
      <c r="B155" s="5"/>
      <c r="C155" s="67"/>
      <c r="D155" s="68"/>
      <c r="E155" s="68"/>
      <c r="F155" s="74"/>
      <c r="G155" s="70"/>
      <c r="H155" s="71"/>
      <c r="I155" s="76"/>
      <c r="J155" s="76"/>
      <c r="K155" s="73"/>
    </row>
    <row r="156" spans="1:11">
      <c r="A156" s="1"/>
      <c r="B156" s="5"/>
      <c r="C156" s="67"/>
      <c r="D156" s="68"/>
      <c r="E156" s="68"/>
      <c r="F156" s="74"/>
      <c r="G156" s="70"/>
      <c r="H156" s="71"/>
      <c r="I156" s="76"/>
      <c r="J156" s="76"/>
      <c r="K156" s="73"/>
    </row>
    <row r="157" spans="1:11">
      <c r="A157" s="1"/>
      <c r="B157" s="5"/>
      <c r="C157" s="67"/>
      <c r="D157" s="68"/>
      <c r="E157" s="68"/>
      <c r="F157" s="74"/>
      <c r="G157" s="70"/>
      <c r="H157" s="71"/>
      <c r="I157" s="76"/>
      <c r="J157" s="76"/>
      <c r="K157" s="73"/>
    </row>
    <row r="158" spans="1:11">
      <c r="A158" s="1"/>
      <c r="B158" s="5"/>
      <c r="C158" s="67"/>
      <c r="D158" s="68"/>
      <c r="E158" s="68"/>
      <c r="F158" s="74"/>
      <c r="G158" s="70"/>
      <c r="H158" s="71"/>
      <c r="I158" s="76"/>
      <c r="J158" s="76"/>
      <c r="K158" s="73"/>
    </row>
    <row r="159" spans="1:11">
      <c r="A159" s="1"/>
      <c r="B159" s="5"/>
      <c r="C159" s="67"/>
      <c r="D159" s="68"/>
      <c r="E159" s="68"/>
      <c r="F159" s="74"/>
      <c r="G159" s="70"/>
      <c r="H159" s="71"/>
      <c r="I159" s="76"/>
      <c r="J159" s="76"/>
      <c r="K159" s="73"/>
    </row>
    <row r="160" spans="1:11">
      <c r="A160" s="1"/>
      <c r="B160" s="5"/>
      <c r="C160" s="67"/>
      <c r="D160" s="68"/>
      <c r="E160" s="68"/>
      <c r="F160" s="74"/>
      <c r="G160" s="70"/>
      <c r="H160" s="71"/>
      <c r="I160" s="76"/>
      <c r="J160" s="76"/>
      <c r="K160" s="73"/>
    </row>
    <row r="161" spans="1:11">
      <c r="A161" s="1"/>
      <c r="B161" s="5"/>
      <c r="C161" s="67"/>
      <c r="D161" s="68"/>
      <c r="E161" s="68"/>
      <c r="F161" s="74"/>
      <c r="G161" s="70"/>
      <c r="H161" s="71"/>
      <c r="I161" s="76"/>
      <c r="J161" s="76"/>
      <c r="K161" s="73"/>
    </row>
    <row r="162" spans="1:11">
      <c r="A162" s="1"/>
      <c r="B162" s="5"/>
      <c r="C162" s="67"/>
      <c r="D162" s="68"/>
      <c r="E162" s="68"/>
      <c r="F162" s="74"/>
      <c r="G162" s="70"/>
      <c r="H162" s="71"/>
      <c r="I162" s="76"/>
      <c r="J162" s="76"/>
      <c r="K162" s="73"/>
    </row>
    <row r="163" spans="1:11">
      <c r="A163" s="1"/>
      <c r="B163" s="5"/>
      <c r="C163" s="67"/>
      <c r="D163" s="68"/>
      <c r="E163" s="68"/>
      <c r="F163" s="74"/>
      <c r="G163" s="70"/>
      <c r="H163" s="71"/>
      <c r="I163" s="76"/>
      <c r="J163" s="76"/>
      <c r="K163" s="73"/>
    </row>
    <row r="164" spans="1:11">
      <c r="A164" s="1"/>
      <c r="B164" s="5"/>
      <c r="C164" s="67"/>
      <c r="D164" s="68"/>
      <c r="E164" s="68"/>
      <c r="F164" s="74"/>
      <c r="G164" s="70"/>
      <c r="H164" s="71"/>
      <c r="I164" s="76"/>
      <c r="J164" s="76"/>
      <c r="K164" s="73"/>
    </row>
    <row r="165" spans="1:11">
      <c r="A165" s="1"/>
      <c r="B165" s="5"/>
      <c r="C165" s="67"/>
      <c r="D165" s="68"/>
      <c r="E165" s="68"/>
      <c r="F165" s="74"/>
      <c r="G165" s="70"/>
      <c r="H165" s="71"/>
      <c r="I165" s="76"/>
      <c r="J165" s="76"/>
      <c r="K165" s="73"/>
    </row>
    <row r="166" spans="1:11">
      <c r="A166" s="1"/>
      <c r="B166" s="5"/>
      <c r="C166" s="67"/>
      <c r="D166" s="68"/>
      <c r="E166" s="68"/>
      <c r="F166" s="74"/>
      <c r="G166" s="70"/>
      <c r="H166" s="71"/>
      <c r="I166" s="76"/>
      <c r="J166" s="76"/>
      <c r="K166" s="73"/>
    </row>
    <row r="167" spans="1:11">
      <c r="A167" s="1"/>
      <c r="B167" s="5"/>
      <c r="C167" s="67"/>
      <c r="D167" s="68"/>
      <c r="E167" s="68"/>
      <c r="F167" s="74"/>
      <c r="G167" s="70"/>
      <c r="H167" s="71"/>
      <c r="I167" s="76"/>
      <c r="J167" s="76"/>
      <c r="K167" s="73"/>
    </row>
    <row r="168" spans="1:11">
      <c r="A168" s="1"/>
      <c r="B168" s="5"/>
      <c r="C168" s="67"/>
      <c r="D168" s="68"/>
      <c r="E168" s="68"/>
      <c r="F168" s="74"/>
      <c r="G168" s="70"/>
      <c r="H168" s="71"/>
      <c r="I168" s="76"/>
      <c r="J168" s="76"/>
      <c r="K168" s="73"/>
    </row>
    <row r="169" spans="1:11">
      <c r="A169" s="1"/>
      <c r="B169" s="5"/>
      <c r="C169" s="67"/>
      <c r="D169" s="68"/>
      <c r="E169" s="68"/>
      <c r="F169" s="74"/>
      <c r="G169" s="70"/>
      <c r="H169" s="71"/>
      <c r="I169" s="76"/>
      <c r="J169" s="76"/>
      <c r="K169" s="73"/>
    </row>
    <row r="170" spans="1:11">
      <c r="A170" s="1"/>
      <c r="B170" s="5"/>
      <c r="C170" s="67"/>
      <c r="D170" s="68"/>
      <c r="E170" s="68"/>
      <c r="F170" s="74"/>
      <c r="G170" s="70"/>
      <c r="H170" s="71"/>
      <c r="I170" s="76"/>
      <c r="J170" s="76"/>
      <c r="K170" s="73"/>
    </row>
    <row r="171" spans="1:11">
      <c r="A171" s="1"/>
      <c r="B171" s="5"/>
      <c r="C171" s="67"/>
      <c r="D171" s="68"/>
      <c r="E171" s="68"/>
      <c r="F171" s="74"/>
      <c r="G171" s="70"/>
      <c r="H171" s="71"/>
      <c r="I171" s="76"/>
      <c r="J171" s="76"/>
      <c r="K171" s="73"/>
    </row>
    <row r="172" spans="1:11">
      <c r="A172" s="1"/>
      <c r="B172" s="5"/>
      <c r="C172" s="67"/>
      <c r="D172" s="68"/>
      <c r="E172" s="68"/>
      <c r="F172" s="74"/>
      <c r="G172" s="70"/>
      <c r="H172" s="71"/>
      <c r="I172" s="76"/>
      <c r="J172" s="76"/>
      <c r="K172" s="73"/>
    </row>
    <row r="173" spans="1:11">
      <c r="A173" s="1"/>
      <c r="B173" s="5"/>
      <c r="C173" s="67"/>
      <c r="D173" s="68"/>
      <c r="E173" s="68"/>
      <c r="F173" s="74"/>
      <c r="G173" s="70"/>
      <c r="H173" s="71"/>
      <c r="I173" s="76"/>
      <c r="J173" s="76"/>
      <c r="K173" s="73"/>
    </row>
    <row r="174" spans="1:11">
      <c r="A174" s="1"/>
      <c r="B174" s="5"/>
      <c r="C174" s="67"/>
      <c r="D174" s="68"/>
      <c r="E174" s="68"/>
      <c r="F174" s="74"/>
      <c r="G174" s="70"/>
      <c r="H174" s="71"/>
      <c r="I174" s="76"/>
      <c r="J174" s="76"/>
      <c r="K174" s="73"/>
    </row>
    <row r="175" spans="1:11">
      <c r="A175" s="1"/>
      <c r="B175" s="5"/>
      <c r="C175" s="67"/>
      <c r="D175" s="68"/>
      <c r="E175" s="68"/>
      <c r="F175" s="74"/>
      <c r="G175" s="70"/>
      <c r="H175" s="71"/>
      <c r="I175" s="76"/>
      <c r="J175" s="76"/>
      <c r="K175" s="73"/>
    </row>
    <row r="176" spans="1:11">
      <c r="A176" s="1"/>
      <c r="B176" s="5"/>
      <c r="C176" s="67"/>
      <c r="D176" s="68"/>
      <c r="E176" s="68"/>
      <c r="F176" s="74"/>
      <c r="G176" s="70"/>
      <c r="H176" s="71"/>
      <c r="I176" s="76"/>
      <c r="J176" s="76"/>
      <c r="K176" s="73"/>
    </row>
    <row r="177" spans="1:11">
      <c r="A177" s="1"/>
      <c r="B177" s="5"/>
      <c r="C177" s="67"/>
      <c r="D177" s="68"/>
      <c r="E177" s="68"/>
      <c r="F177" s="74"/>
      <c r="G177" s="70"/>
      <c r="H177" s="71"/>
      <c r="I177" s="76"/>
      <c r="J177" s="76"/>
      <c r="K177" s="73"/>
    </row>
    <row r="178" spans="1:11">
      <c r="A178" s="1"/>
      <c r="B178" s="5"/>
      <c r="C178" s="67"/>
      <c r="D178" s="68"/>
      <c r="E178" s="68"/>
      <c r="F178" s="74"/>
      <c r="G178" s="70"/>
      <c r="H178" s="71"/>
      <c r="I178" s="76"/>
      <c r="J178" s="76"/>
      <c r="K178" s="73"/>
    </row>
    <row r="179" spans="1:11">
      <c r="A179" s="1"/>
      <c r="B179" s="5"/>
      <c r="C179" s="67"/>
      <c r="D179" s="68"/>
      <c r="E179" s="68"/>
      <c r="F179" s="74"/>
      <c r="G179" s="70"/>
      <c r="H179" s="71"/>
      <c r="I179" s="76"/>
      <c r="J179" s="76"/>
      <c r="K179" s="73"/>
    </row>
    <row r="180" spans="1:11">
      <c r="A180" s="1"/>
      <c r="B180" s="5"/>
      <c r="C180" s="67"/>
      <c r="D180" s="68"/>
      <c r="E180" s="68"/>
      <c r="F180" s="74"/>
      <c r="G180" s="70"/>
      <c r="H180" s="71"/>
      <c r="I180" s="76"/>
      <c r="J180" s="76"/>
      <c r="K180" s="73"/>
    </row>
    <row r="181" spans="1:11">
      <c r="A181" s="1"/>
      <c r="B181" s="5"/>
      <c r="C181" s="67"/>
      <c r="D181" s="68"/>
      <c r="E181" s="68"/>
      <c r="F181" s="74"/>
      <c r="G181" s="70"/>
      <c r="H181" s="71"/>
      <c r="I181" s="76"/>
      <c r="J181" s="76"/>
      <c r="K181" s="73"/>
    </row>
    <row r="182" spans="1:11">
      <c r="A182" s="1"/>
      <c r="B182" s="5"/>
      <c r="C182" s="67"/>
      <c r="D182" s="68"/>
      <c r="E182" s="68"/>
      <c r="F182" s="74"/>
      <c r="G182" s="70"/>
      <c r="H182" s="71"/>
      <c r="I182" s="76"/>
      <c r="J182" s="76"/>
      <c r="K182" s="73"/>
    </row>
    <row r="183" spans="1:11">
      <c r="A183" s="1"/>
      <c r="B183" s="5"/>
      <c r="C183" s="67"/>
      <c r="D183" s="68"/>
      <c r="E183" s="68"/>
      <c r="F183" s="74"/>
      <c r="G183" s="70"/>
      <c r="H183" s="71"/>
      <c r="I183" s="76"/>
      <c r="J183" s="76"/>
      <c r="K183" s="73"/>
    </row>
    <row r="184" spans="1:11">
      <c r="A184" s="1"/>
      <c r="B184" s="5"/>
      <c r="C184" s="67"/>
      <c r="D184" s="68"/>
      <c r="E184" s="68"/>
      <c r="F184" s="74"/>
      <c r="G184" s="70"/>
      <c r="H184" s="71"/>
      <c r="I184" s="76"/>
      <c r="J184" s="76"/>
      <c r="K184" s="73"/>
    </row>
    <row r="185" spans="1:11">
      <c r="A185" s="1"/>
      <c r="B185" s="5"/>
      <c r="C185" s="67"/>
      <c r="D185" s="68"/>
      <c r="E185" s="68"/>
      <c r="F185" s="74"/>
      <c r="G185" s="70"/>
      <c r="H185" s="71"/>
      <c r="I185" s="76"/>
      <c r="J185" s="76"/>
      <c r="K185" s="73"/>
    </row>
    <row r="186" spans="1:11">
      <c r="A186" s="1"/>
      <c r="B186" s="5"/>
      <c r="C186" s="67"/>
      <c r="D186" s="68"/>
      <c r="E186" s="68"/>
      <c r="F186" s="74"/>
      <c r="G186" s="70"/>
      <c r="H186" s="71"/>
      <c r="I186" s="76"/>
      <c r="J186" s="76"/>
      <c r="K186" s="73"/>
    </row>
    <row r="187" spans="1:11">
      <c r="A187" s="1"/>
      <c r="B187" s="5"/>
      <c r="C187" s="67"/>
      <c r="D187" s="68"/>
      <c r="E187" s="68"/>
      <c r="F187" s="74"/>
      <c r="G187" s="70"/>
      <c r="H187" s="71"/>
      <c r="I187" s="76"/>
      <c r="J187" s="76"/>
      <c r="K187" s="73"/>
    </row>
    <row r="188" spans="1:11">
      <c r="A188" s="1"/>
      <c r="B188" s="5"/>
      <c r="C188" s="67"/>
      <c r="D188" s="68"/>
      <c r="E188" s="68"/>
      <c r="F188" s="74"/>
      <c r="G188" s="70"/>
      <c r="H188" s="71"/>
      <c r="I188" s="76"/>
      <c r="J188" s="76"/>
      <c r="K188" s="73"/>
    </row>
    <row r="189" spans="1:11">
      <c r="A189" s="1"/>
      <c r="B189" s="5"/>
      <c r="C189" s="67"/>
      <c r="D189" s="68"/>
      <c r="E189" s="68"/>
      <c r="F189" s="74"/>
      <c r="G189" s="70"/>
      <c r="H189" s="71"/>
      <c r="I189" s="76"/>
      <c r="J189" s="76"/>
      <c r="K189" s="73"/>
    </row>
    <row r="190" spans="1:11">
      <c r="A190" s="1"/>
      <c r="B190" s="5"/>
      <c r="C190" s="67"/>
      <c r="D190" s="68"/>
      <c r="E190" s="68"/>
      <c r="F190" s="74"/>
      <c r="G190" s="70"/>
      <c r="H190" s="71"/>
      <c r="I190" s="76"/>
      <c r="J190" s="76"/>
      <c r="K190" s="73"/>
    </row>
    <row r="191" spans="1:11">
      <c r="A191" s="1"/>
      <c r="B191" s="5"/>
      <c r="C191" s="67"/>
      <c r="D191" s="68"/>
      <c r="E191" s="68"/>
      <c r="F191" s="74"/>
      <c r="G191" s="70"/>
      <c r="H191" s="71"/>
      <c r="I191" s="76"/>
      <c r="J191" s="76"/>
      <c r="K191" s="73"/>
    </row>
    <row r="192" spans="1:11">
      <c r="A192" s="1"/>
      <c r="B192" s="5"/>
      <c r="C192" s="67"/>
      <c r="D192" s="68"/>
      <c r="E192" s="68"/>
      <c r="F192" s="74"/>
      <c r="G192" s="70"/>
      <c r="H192" s="71"/>
      <c r="I192" s="76"/>
      <c r="J192" s="76"/>
      <c r="K192" s="73"/>
    </row>
    <row r="193" spans="1:11">
      <c r="A193" s="1"/>
      <c r="B193" s="5"/>
      <c r="C193" s="67"/>
      <c r="D193" s="68"/>
      <c r="E193" s="68"/>
      <c r="F193" s="74"/>
      <c r="G193" s="70"/>
      <c r="H193" s="71"/>
      <c r="I193" s="76"/>
      <c r="J193" s="76"/>
      <c r="K193" s="73"/>
    </row>
    <row r="194" spans="1:11">
      <c r="A194" s="1"/>
      <c r="B194" s="5"/>
      <c r="C194" s="67"/>
      <c r="D194" s="68"/>
      <c r="E194" s="68"/>
      <c r="F194" s="74"/>
      <c r="G194" s="70"/>
      <c r="H194" s="71"/>
      <c r="I194" s="76"/>
      <c r="J194" s="76"/>
      <c r="K194" s="73"/>
    </row>
    <row r="195" spans="1:11">
      <c r="A195" s="1"/>
      <c r="B195" s="5"/>
      <c r="C195" s="67"/>
      <c r="D195" s="68"/>
      <c r="E195" s="68"/>
      <c r="F195" s="74"/>
      <c r="G195" s="70"/>
      <c r="H195" s="71"/>
      <c r="I195" s="76"/>
      <c r="J195" s="76"/>
      <c r="K195" s="73"/>
    </row>
    <row r="196" spans="1:11">
      <c r="A196" s="1"/>
      <c r="B196" s="5"/>
      <c r="C196" s="67"/>
      <c r="D196" s="68"/>
      <c r="E196" s="68"/>
      <c r="F196" s="74"/>
      <c r="G196" s="70"/>
      <c r="H196" s="71"/>
      <c r="I196" s="76"/>
      <c r="J196" s="76"/>
      <c r="K196" s="73"/>
    </row>
    <row r="197" spans="1:11">
      <c r="A197" s="1"/>
      <c r="B197" s="5"/>
      <c r="C197" s="67"/>
      <c r="D197" s="68"/>
      <c r="E197" s="68"/>
      <c r="F197" s="74"/>
      <c r="G197" s="70"/>
      <c r="H197" s="71"/>
      <c r="I197" s="76"/>
      <c r="J197" s="76"/>
      <c r="K197" s="73"/>
    </row>
    <row r="198" spans="1:11">
      <c r="A198" s="1"/>
      <c r="B198" s="5"/>
      <c r="C198" s="67"/>
      <c r="D198" s="68"/>
      <c r="E198" s="68"/>
      <c r="F198" s="74"/>
      <c r="G198" s="70"/>
      <c r="H198" s="71"/>
      <c r="I198" s="76"/>
      <c r="J198" s="76"/>
      <c r="K198" s="73"/>
    </row>
    <row r="199" spans="1:11">
      <c r="A199" s="1"/>
      <c r="B199" s="5"/>
      <c r="C199" s="67"/>
      <c r="D199" s="68"/>
      <c r="E199" s="68"/>
      <c r="F199" s="74"/>
      <c r="G199" s="70"/>
      <c r="H199" s="71"/>
      <c r="I199" s="76"/>
      <c r="J199" s="76"/>
      <c r="K199" s="73"/>
    </row>
    <row r="200" spans="1:11">
      <c r="A200" s="1"/>
      <c r="B200" s="5"/>
      <c r="C200" s="67"/>
      <c r="D200" s="68"/>
      <c r="E200" s="68"/>
      <c r="F200" s="74"/>
      <c r="G200" s="70"/>
      <c r="H200" s="71"/>
      <c r="I200" s="76"/>
      <c r="J200" s="76"/>
      <c r="K200" s="73"/>
    </row>
    <row r="201" spans="1:11">
      <c r="A201" s="1"/>
      <c r="B201" s="5"/>
      <c r="C201" s="67"/>
      <c r="D201" s="68"/>
      <c r="E201" s="68"/>
      <c r="F201" s="74"/>
      <c r="G201" s="70"/>
      <c r="H201" s="71"/>
      <c r="I201" s="76"/>
      <c r="J201" s="76"/>
      <c r="K201" s="73"/>
    </row>
    <row r="202" spans="1:11">
      <c r="A202" s="1"/>
      <c r="B202" s="5"/>
      <c r="C202" s="67"/>
      <c r="D202" s="68"/>
      <c r="E202" s="68"/>
      <c r="F202" s="74"/>
      <c r="G202" s="70"/>
      <c r="H202" s="71"/>
      <c r="I202" s="76"/>
      <c r="J202" s="76"/>
      <c r="K202" s="73"/>
    </row>
    <row r="203" spans="1:11">
      <c r="A203" s="1"/>
      <c r="B203" s="5"/>
      <c r="C203" s="67"/>
      <c r="D203" s="68"/>
      <c r="E203" s="68"/>
      <c r="F203" s="74"/>
      <c r="G203" s="70"/>
      <c r="H203" s="71"/>
      <c r="I203" s="76"/>
      <c r="J203" s="76"/>
      <c r="K203" s="73"/>
    </row>
    <row r="204" spans="1:11">
      <c r="A204" s="1"/>
      <c r="B204" s="5"/>
      <c r="C204" s="67"/>
      <c r="D204" s="68"/>
      <c r="E204" s="68"/>
      <c r="F204" s="74"/>
      <c r="G204" s="70"/>
      <c r="H204" s="71"/>
      <c r="I204" s="76"/>
      <c r="J204" s="76"/>
      <c r="K204" s="73"/>
    </row>
    <row r="205" spans="1:11">
      <c r="A205" s="1"/>
      <c r="B205" s="5"/>
      <c r="C205" s="67"/>
      <c r="D205" s="68"/>
      <c r="E205" s="68"/>
      <c r="F205" s="74"/>
      <c r="G205" s="70"/>
      <c r="H205" s="71"/>
      <c r="I205" s="76"/>
      <c r="J205" s="76"/>
      <c r="K205" s="73"/>
    </row>
    <row r="206" spans="1:11">
      <c r="A206" s="1"/>
      <c r="B206" s="5"/>
      <c r="C206" s="67"/>
      <c r="D206" s="68"/>
      <c r="E206" s="68"/>
      <c r="F206" s="74"/>
      <c r="G206" s="70"/>
      <c r="H206" s="71"/>
      <c r="I206" s="76"/>
      <c r="J206" s="76"/>
      <c r="K206" s="73"/>
    </row>
    <row r="207" spans="1:11">
      <c r="A207" s="1"/>
      <c r="B207" s="5"/>
      <c r="C207" s="67"/>
      <c r="D207" s="68"/>
      <c r="E207" s="68"/>
      <c r="F207" s="74"/>
      <c r="G207" s="70"/>
      <c r="H207" s="71"/>
      <c r="I207" s="76"/>
      <c r="J207" s="76"/>
      <c r="K207" s="73"/>
    </row>
    <row r="208" spans="1:11">
      <c r="A208" s="1"/>
      <c r="B208" s="5"/>
      <c r="C208" s="67"/>
      <c r="D208" s="68"/>
      <c r="E208" s="68"/>
      <c r="F208" s="74"/>
      <c r="G208" s="70"/>
      <c r="H208" s="71"/>
      <c r="I208" s="76"/>
      <c r="J208" s="76"/>
      <c r="K208" s="73"/>
    </row>
    <row r="209" spans="1:11">
      <c r="A209" s="1"/>
      <c r="B209" s="5"/>
      <c r="C209" s="67"/>
      <c r="D209" s="68"/>
      <c r="E209" s="68"/>
      <c r="F209" s="74"/>
      <c r="G209" s="70"/>
      <c r="H209" s="71"/>
      <c r="I209" s="76"/>
      <c r="J209" s="76"/>
      <c r="K209" s="73"/>
    </row>
    <row r="210" spans="1:11">
      <c r="A210" s="1"/>
      <c r="B210" s="5"/>
      <c r="C210" s="67"/>
      <c r="D210" s="68"/>
      <c r="E210" s="68"/>
      <c r="F210" s="74"/>
      <c r="G210" s="70"/>
      <c r="H210" s="71"/>
      <c r="I210" s="76"/>
      <c r="J210" s="76"/>
      <c r="K210" s="73"/>
    </row>
    <row r="211" spans="1:11">
      <c r="A211" s="1"/>
      <c r="B211" s="5"/>
      <c r="C211" s="67"/>
      <c r="D211" s="68"/>
      <c r="E211" s="68"/>
      <c r="F211" s="74"/>
      <c r="G211" s="70"/>
      <c r="H211" s="71"/>
      <c r="I211" s="76"/>
      <c r="J211" s="76"/>
      <c r="K211" s="73"/>
    </row>
    <row r="212" spans="1:11">
      <c r="A212" s="1"/>
      <c r="B212" s="5"/>
      <c r="C212" s="67"/>
      <c r="D212" s="68"/>
      <c r="E212" s="68"/>
      <c r="F212" s="74"/>
      <c r="G212" s="70"/>
      <c r="H212" s="71"/>
      <c r="I212" s="76"/>
      <c r="J212" s="76"/>
      <c r="K212" s="73"/>
    </row>
    <row r="213" spans="1:11">
      <c r="A213" s="1"/>
      <c r="B213" s="5"/>
      <c r="C213" s="67"/>
      <c r="D213" s="68"/>
      <c r="E213" s="68"/>
      <c r="F213" s="74"/>
      <c r="G213" s="70"/>
      <c r="H213" s="71"/>
      <c r="I213" s="76"/>
      <c r="J213" s="76"/>
      <c r="K213" s="73"/>
    </row>
    <row r="214" spans="1:11">
      <c r="A214" s="1"/>
      <c r="B214" s="5"/>
      <c r="C214" s="67"/>
      <c r="D214" s="68"/>
      <c r="E214" s="68"/>
      <c r="F214" s="74"/>
      <c r="G214" s="70"/>
      <c r="H214" s="71"/>
      <c r="I214" s="76"/>
      <c r="J214" s="76"/>
      <c r="K214" s="73"/>
    </row>
    <row r="215" spans="1:11">
      <c r="A215" s="1"/>
      <c r="B215" s="5"/>
      <c r="C215" s="67"/>
      <c r="D215" s="68"/>
      <c r="E215" s="68"/>
      <c r="F215" s="74"/>
      <c r="G215" s="70"/>
      <c r="H215" s="71"/>
      <c r="I215" s="76"/>
      <c r="J215" s="76"/>
      <c r="K215" s="73"/>
    </row>
    <row r="216" spans="1:11">
      <c r="A216" s="1"/>
      <c r="B216" s="5"/>
      <c r="C216" s="67"/>
      <c r="D216" s="68"/>
      <c r="E216" s="68"/>
      <c r="F216" s="74"/>
      <c r="G216" s="70"/>
      <c r="H216" s="71"/>
      <c r="I216" s="76"/>
      <c r="J216" s="76"/>
      <c r="K216" s="73"/>
    </row>
    <row r="217" spans="1:11">
      <c r="A217" s="1"/>
      <c r="B217" s="5"/>
      <c r="C217" s="67"/>
      <c r="D217" s="68"/>
      <c r="E217" s="68"/>
      <c r="F217" s="74"/>
      <c r="G217" s="70"/>
      <c r="H217" s="71"/>
      <c r="I217" s="76"/>
      <c r="J217" s="76"/>
      <c r="K217" s="73"/>
    </row>
    <row r="218" spans="1:11">
      <c r="A218" s="1"/>
      <c r="B218" s="5"/>
      <c r="C218" s="67"/>
      <c r="D218" s="68"/>
      <c r="E218" s="68"/>
      <c r="F218" s="74"/>
      <c r="G218" s="70"/>
      <c r="H218" s="71"/>
      <c r="I218" s="76"/>
      <c r="J218" s="76"/>
      <c r="K218" s="73"/>
    </row>
    <row r="219" spans="1:11">
      <c r="A219" s="1"/>
      <c r="B219" s="5"/>
      <c r="C219" s="67"/>
      <c r="D219" s="68"/>
      <c r="E219" s="68"/>
      <c r="F219" s="74"/>
      <c r="G219" s="70"/>
      <c r="H219" s="71"/>
      <c r="I219" s="76"/>
      <c r="J219" s="76"/>
      <c r="K219" s="73"/>
    </row>
    <row r="220" spans="1:11">
      <c r="A220" s="1"/>
      <c r="B220" s="5"/>
      <c r="C220" s="67"/>
      <c r="D220" s="68"/>
      <c r="E220" s="68"/>
      <c r="F220" s="74"/>
      <c r="G220" s="70"/>
      <c r="H220" s="71"/>
      <c r="I220" s="76"/>
      <c r="J220" s="76"/>
      <c r="K220" s="73"/>
    </row>
    <row r="221" spans="1:11">
      <c r="A221" s="1"/>
      <c r="B221" s="5"/>
      <c r="C221" s="67"/>
      <c r="D221" s="68"/>
      <c r="E221" s="68"/>
      <c r="F221" s="74"/>
      <c r="G221" s="70"/>
      <c r="H221" s="71"/>
      <c r="I221" s="76"/>
      <c r="J221" s="76"/>
      <c r="K221" s="73"/>
    </row>
    <row r="222" spans="1:11">
      <c r="A222" s="1"/>
      <c r="B222" s="5"/>
      <c r="C222" s="67"/>
      <c r="D222" s="68"/>
      <c r="E222" s="68"/>
      <c r="F222" s="74"/>
      <c r="G222" s="70"/>
      <c r="H222" s="71"/>
      <c r="I222" s="76"/>
      <c r="J222" s="76"/>
      <c r="K222" s="73"/>
    </row>
    <row r="223" spans="1:11">
      <c r="A223" s="1"/>
      <c r="B223" s="5"/>
      <c r="C223" s="67"/>
      <c r="D223" s="68"/>
      <c r="E223" s="68"/>
      <c r="F223" s="74"/>
      <c r="G223" s="70"/>
      <c r="H223" s="71"/>
      <c r="I223" s="76"/>
      <c r="J223" s="76"/>
      <c r="K223" s="73"/>
    </row>
    <row r="224" spans="1:11">
      <c r="A224" s="1"/>
      <c r="B224" s="5"/>
      <c r="C224" s="67"/>
      <c r="D224" s="68"/>
      <c r="E224" s="68"/>
      <c r="F224" s="74"/>
      <c r="G224" s="70"/>
      <c r="H224" s="71"/>
      <c r="I224" s="76"/>
      <c r="J224" s="76"/>
      <c r="K224" s="73"/>
    </row>
    <row r="225" spans="1:11">
      <c r="A225" s="1"/>
      <c r="B225" s="5"/>
      <c r="C225" s="67"/>
      <c r="D225" s="68"/>
      <c r="E225" s="68"/>
      <c r="F225" s="74"/>
      <c r="G225" s="70"/>
      <c r="H225" s="71"/>
      <c r="I225" s="76"/>
      <c r="J225" s="76"/>
      <c r="K225" s="73"/>
    </row>
    <row r="226" spans="1:11">
      <c r="A226" s="1"/>
      <c r="B226" s="5"/>
      <c r="C226" s="67"/>
      <c r="D226" s="68"/>
      <c r="E226" s="68"/>
      <c r="F226" s="74"/>
      <c r="G226" s="70"/>
      <c r="H226" s="71"/>
      <c r="I226" s="76"/>
      <c r="J226" s="76"/>
      <c r="K226" s="73"/>
    </row>
    <row r="227" spans="1:11">
      <c r="A227" s="1"/>
      <c r="B227" s="5"/>
      <c r="C227" s="67"/>
      <c r="D227" s="68"/>
      <c r="E227" s="68"/>
      <c r="F227" s="74"/>
      <c r="G227" s="70"/>
      <c r="H227" s="71"/>
      <c r="I227" s="76"/>
      <c r="J227" s="76"/>
      <c r="K227" s="73"/>
    </row>
    <row r="228" spans="1:11">
      <c r="A228" s="1"/>
      <c r="B228" s="5"/>
      <c r="C228" s="67"/>
      <c r="D228" s="68"/>
      <c r="E228" s="68"/>
      <c r="F228" s="74"/>
      <c r="G228" s="70"/>
      <c r="H228" s="71"/>
      <c r="I228" s="76"/>
      <c r="J228" s="76"/>
      <c r="K228" s="73"/>
    </row>
    <row r="229" spans="1:11">
      <c r="A229" s="1"/>
      <c r="B229" s="5"/>
      <c r="C229" s="67"/>
      <c r="D229" s="68"/>
      <c r="E229" s="68"/>
      <c r="F229" s="74"/>
      <c r="G229" s="70"/>
      <c r="H229" s="71"/>
      <c r="I229" s="76"/>
      <c r="J229" s="76"/>
      <c r="K229" s="73"/>
    </row>
    <row r="230" spans="1:11">
      <c r="A230" s="1"/>
      <c r="B230" s="5"/>
      <c r="C230" s="67"/>
      <c r="D230" s="68"/>
      <c r="E230" s="68"/>
      <c r="F230" s="74"/>
      <c r="G230" s="70"/>
      <c r="H230" s="71"/>
      <c r="I230" s="76"/>
      <c r="J230" s="76"/>
      <c r="K230" s="73"/>
    </row>
    <row r="231" spans="1:11">
      <c r="A231" s="1"/>
      <c r="B231" s="5"/>
      <c r="C231" s="67"/>
      <c r="D231" s="68"/>
      <c r="E231" s="68"/>
      <c r="F231" s="74"/>
      <c r="G231" s="70"/>
      <c r="H231" s="71"/>
      <c r="I231" s="76"/>
      <c r="J231" s="76"/>
      <c r="K231" s="73"/>
    </row>
    <row r="232" spans="1:11">
      <c r="A232" s="1"/>
      <c r="B232" s="5"/>
      <c r="C232" s="67"/>
      <c r="D232" s="68"/>
      <c r="E232" s="68"/>
      <c r="F232" s="74"/>
      <c r="G232" s="70"/>
      <c r="H232" s="71"/>
      <c r="I232" s="76"/>
      <c r="J232" s="76"/>
      <c r="K232" s="73"/>
    </row>
    <row r="233" spans="1:11">
      <c r="A233" s="1"/>
      <c r="B233" s="5"/>
      <c r="C233" s="67"/>
      <c r="D233" s="68"/>
      <c r="E233" s="68"/>
      <c r="F233" s="74"/>
      <c r="G233" s="70"/>
      <c r="H233" s="71"/>
      <c r="I233" s="76"/>
      <c r="J233" s="76"/>
      <c r="K233" s="73"/>
    </row>
    <row r="234" spans="1:11">
      <c r="A234" s="1"/>
      <c r="B234" s="5"/>
      <c r="C234" s="67"/>
      <c r="D234" s="68"/>
      <c r="E234" s="68"/>
      <c r="F234" s="74"/>
      <c r="G234" s="70"/>
      <c r="H234" s="71"/>
      <c r="I234" s="76"/>
      <c r="J234" s="76"/>
      <c r="K234" s="73"/>
    </row>
    <row r="235" spans="1:11">
      <c r="A235" s="1"/>
      <c r="B235" s="5"/>
      <c r="C235" s="67"/>
      <c r="D235" s="68"/>
      <c r="E235" s="68"/>
      <c r="F235" s="74"/>
      <c r="G235" s="70"/>
      <c r="H235" s="71"/>
      <c r="I235" s="76"/>
      <c r="J235" s="76"/>
      <c r="K235" s="73"/>
    </row>
    <row r="236" spans="1:11">
      <c r="A236" s="1"/>
      <c r="B236" s="5"/>
      <c r="C236" s="67"/>
      <c r="D236" s="68"/>
      <c r="E236" s="68"/>
      <c r="F236" s="74"/>
      <c r="G236" s="70"/>
      <c r="H236" s="71"/>
      <c r="I236" s="76"/>
      <c r="J236" s="76"/>
      <c r="K236" s="73"/>
    </row>
    <row r="237" spans="1:11">
      <c r="A237" s="1"/>
      <c r="B237" s="5"/>
      <c r="C237" s="67"/>
      <c r="D237" s="68"/>
      <c r="E237" s="68"/>
      <c r="F237" s="74"/>
      <c r="G237" s="70"/>
      <c r="H237" s="71"/>
      <c r="I237" s="76"/>
      <c r="J237" s="76"/>
      <c r="K237" s="73"/>
    </row>
    <row r="238" spans="1:11">
      <c r="A238" s="1"/>
      <c r="B238" s="5"/>
      <c r="C238" s="67"/>
      <c r="D238" s="68"/>
      <c r="E238" s="68"/>
      <c r="F238" s="74"/>
      <c r="G238" s="70"/>
      <c r="H238" s="71"/>
      <c r="I238" s="76"/>
      <c r="J238" s="76"/>
      <c r="K238" s="73"/>
    </row>
    <row r="239" spans="1:11">
      <c r="A239" s="1"/>
      <c r="B239" s="5"/>
      <c r="C239" s="67"/>
      <c r="D239" s="68"/>
      <c r="E239" s="68"/>
      <c r="F239" s="74"/>
      <c r="G239" s="70"/>
      <c r="H239" s="71"/>
      <c r="I239" s="76"/>
      <c r="J239" s="76"/>
      <c r="K239" s="73"/>
    </row>
    <row r="240" spans="1:11">
      <c r="A240" s="1"/>
      <c r="B240" s="5"/>
      <c r="C240" s="67"/>
      <c r="D240" s="68"/>
      <c r="E240" s="68"/>
      <c r="F240" s="74"/>
      <c r="G240" s="70"/>
      <c r="H240" s="71"/>
      <c r="I240" s="76"/>
      <c r="J240" s="76"/>
      <c r="K240" s="73"/>
    </row>
    <row r="241" spans="1:11">
      <c r="A241" s="1"/>
      <c r="B241" s="5"/>
      <c r="C241" s="67"/>
      <c r="D241" s="68"/>
      <c r="E241" s="68"/>
      <c r="F241" s="74"/>
      <c r="G241" s="70"/>
      <c r="H241" s="71"/>
      <c r="I241" s="76"/>
      <c r="J241" s="76"/>
      <c r="K241" s="73"/>
    </row>
    <row r="242" spans="1:11">
      <c r="A242" s="1"/>
      <c r="B242" s="5"/>
      <c r="C242" s="67"/>
      <c r="D242" s="68"/>
      <c r="E242" s="68"/>
      <c r="F242" s="74"/>
      <c r="G242" s="70"/>
      <c r="H242" s="71"/>
      <c r="I242" s="76"/>
      <c r="J242" s="76"/>
      <c r="K242" s="73"/>
    </row>
    <row r="243" spans="1:11">
      <c r="A243" s="1"/>
      <c r="B243" s="5"/>
      <c r="C243" s="67"/>
      <c r="D243" s="68"/>
      <c r="E243" s="68"/>
      <c r="F243" s="74"/>
      <c r="G243" s="70"/>
      <c r="H243" s="71"/>
      <c r="I243" s="76"/>
      <c r="J243" s="76"/>
      <c r="K243" s="73"/>
    </row>
    <row r="244" spans="1:11">
      <c r="A244" s="1"/>
      <c r="B244" s="5"/>
      <c r="C244" s="67"/>
      <c r="D244" s="68"/>
      <c r="E244" s="68"/>
      <c r="F244" s="74"/>
      <c r="G244" s="70"/>
      <c r="H244" s="71"/>
      <c r="I244" s="76"/>
      <c r="J244" s="76"/>
      <c r="K244" s="73"/>
    </row>
    <row r="245" spans="1:11">
      <c r="A245" s="1"/>
      <c r="B245" s="5"/>
      <c r="C245" s="67"/>
      <c r="D245" s="68"/>
      <c r="E245" s="68"/>
      <c r="F245" s="74"/>
      <c r="G245" s="70"/>
      <c r="H245" s="71"/>
      <c r="I245" s="76"/>
      <c r="J245" s="76"/>
      <c r="K245" s="73"/>
    </row>
    <row r="246" spans="1:11">
      <c r="A246" s="1"/>
      <c r="B246" s="5"/>
      <c r="C246" s="67"/>
      <c r="D246" s="68"/>
      <c r="E246" s="68"/>
      <c r="F246" s="74"/>
      <c r="G246" s="70"/>
      <c r="H246" s="71"/>
      <c r="I246" s="76"/>
      <c r="J246" s="76"/>
      <c r="K246" s="73"/>
    </row>
    <row r="247" spans="1:11">
      <c r="A247" s="1"/>
      <c r="B247" s="5"/>
      <c r="C247" s="67"/>
      <c r="D247" s="68"/>
      <c r="E247" s="68"/>
      <c r="F247" s="74"/>
      <c r="G247" s="70"/>
      <c r="H247" s="71"/>
      <c r="I247" s="76"/>
      <c r="J247" s="76"/>
      <c r="K247" s="73"/>
    </row>
    <row r="248" spans="1:11">
      <c r="B248" s="6"/>
      <c r="C248" s="78"/>
      <c r="F248" s="79"/>
      <c r="G248" s="79"/>
      <c r="H248" s="80"/>
      <c r="I248" s="79"/>
      <c r="J248" s="79"/>
    </row>
    <row r="249" spans="1:11">
      <c r="B249" s="6"/>
      <c r="C249" s="78"/>
      <c r="F249" s="79"/>
      <c r="G249" s="79"/>
      <c r="H249" s="80"/>
      <c r="I249" s="79"/>
      <c r="J249" s="79"/>
    </row>
    <row r="250" spans="1:11">
      <c r="B250" s="6"/>
      <c r="C250" s="78"/>
      <c r="F250" s="79"/>
      <c r="G250" s="79"/>
      <c r="H250" s="80"/>
      <c r="I250" s="79"/>
      <c r="J250" s="79"/>
    </row>
    <row r="251" spans="1:11">
      <c r="B251" s="6"/>
      <c r="C251" s="78"/>
      <c r="F251" s="79"/>
      <c r="G251" s="79"/>
      <c r="H251" s="80"/>
      <c r="I251" s="79"/>
      <c r="J251" s="79"/>
    </row>
    <row r="252" spans="1:11">
      <c r="B252" s="6"/>
      <c r="C252" s="78"/>
      <c r="F252" s="79"/>
      <c r="G252" s="79"/>
      <c r="H252" s="80"/>
      <c r="I252" s="79"/>
      <c r="J252" s="79"/>
    </row>
    <row r="253" spans="1:11">
      <c r="B253" s="6"/>
      <c r="C253" s="78"/>
      <c r="F253" s="79"/>
      <c r="G253" s="79"/>
      <c r="H253" s="80"/>
      <c r="I253" s="79"/>
      <c r="J253" s="79"/>
    </row>
    <row r="254" spans="1:11">
      <c r="B254" s="6"/>
      <c r="C254" s="78"/>
      <c r="F254" s="79"/>
      <c r="G254" s="79"/>
      <c r="H254" s="80"/>
      <c r="I254" s="79"/>
      <c r="J254" s="79"/>
    </row>
    <row r="255" spans="1:11">
      <c r="B255" s="6"/>
      <c r="C255" s="78"/>
      <c r="F255" s="79"/>
      <c r="G255" s="79"/>
      <c r="H255" s="80"/>
      <c r="I255" s="79"/>
      <c r="J255" s="79"/>
    </row>
    <row r="256" spans="1:11">
      <c r="B256" s="6"/>
      <c r="C256" s="78"/>
      <c r="F256" s="79"/>
      <c r="G256" s="79"/>
      <c r="H256" s="80"/>
      <c r="I256" s="79"/>
      <c r="J256" s="79"/>
    </row>
    <row r="257" spans="2:10">
      <c r="B257" s="6"/>
      <c r="C257" s="78"/>
      <c r="F257" s="79"/>
      <c r="G257" s="79"/>
      <c r="H257" s="80"/>
      <c r="I257" s="79"/>
      <c r="J257" s="79"/>
    </row>
    <row r="258" spans="2:10">
      <c r="B258" s="6"/>
      <c r="C258" s="78"/>
      <c r="F258" s="79"/>
      <c r="G258" s="79"/>
      <c r="H258" s="80"/>
      <c r="I258" s="79"/>
      <c r="J258" s="79"/>
    </row>
    <row r="259" spans="2:10">
      <c r="B259" s="6"/>
      <c r="C259" s="78"/>
      <c r="F259" s="79"/>
      <c r="G259" s="79"/>
      <c r="H259" s="80"/>
      <c r="I259" s="79"/>
      <c r="J259" s="79"/>
    </row>
    <row r="260" spans="2:10">
      <c r="B260" s="6"/>
      <c r="C260" s="78"/>
      <c r="F260" s="79"/>
      <c r="G260" s="79"/>
      <c r="H260" s="80"/>
      <c r="I260" s="79"/>
      <c r="J260" s="79"/>
    </row>
    <row r="261" spans="2:10">
      <c r="B261" s="6"/>
      <c r="C261" s="78"/>
      <c r="F261" s="79"/>
      <c r="G261" s="79"/>
      <c r="H261" s="80"/>
      <c r="I261" s="79"/>
      <c r="J261" s="79"/>
    </row>
    <row r="262" spans="2:10">
      <c r="B262" s="6"/>
      <c r="C262" s="78"/>
      <c r="F262" s="79"/>
      <c r="G262" s="79"/>
      <c r="H262" s="80"/>
      <c r="I262" s="79"/>
      <c r="J262" s="79"/>
    </row>
    <row r="263" spans="2:10">
      <c r="B263" s="6"/>
      <c r="C263" s="78"/>
      <c r="F263" s="79"/>
      <c r="G263" s="79"/>
      <c r="H263" s="80"/>
      <c r="I263" s="79"/>
      <c r="J263" s="79"/>
    </row>
    <row r="264" spans="2:10">
      <c r="B264" s="6"/>
      <c r="C264" s="78"/>
      <c r="F264" s="79"/>
      <c r="G264" s="79"/>
      <c r="H264" s="80"/>
      <c r="I264" s="79"/>
      <c r="J264" s="79"/>
    </row>
    <row r="265" spans="2:10">
      <c r="B265" s="6"/>
      <c r="C265" s="78"/>
      <c r="F265" s="79"/>
      <c r="G265" s="79"/>
      <c r="H265" s="80"/>
      <c r="I265" s="79"/>
      <c r="J265" s="79"/>
    </row>
    <row r="266" spans="2:10">
      <c r="B266" s="6"/>
      <c r="C266" s="78"/>
      <c r="F266" s="79"/>
      <c r="G266" s="79"/>
      <c r="H266" s="80"/>
      <c r="I266" s="79"/>
      <c r="J266" s="79"/>
    </row>
    <row r="267" spans="2:10">
      <c r="B267" s="6"/>
      <c r="C267" s="78"/>
      <c r="F267" s="79"/>
      <c r="G267" s="79"/>
      <c r="H267" s="80"/>
      <c r="I267" s="79"/>
      <c r="J267" s="79"/>
    </row>
    <row r="268" spans="2:10">
      <c r="B268" s="6"/>
      <c r="C268" s="78"/>
      <c r="F268" s="79"/>
      <c r="G268" s="79"/>
      <c r="H268" s="80"/>
      <c r="I268" s="79"/>
      <c r="J268" s="79"/>
    </row>
    <row r="269" spans="2:10">
      <c r="B269" s="6"/>
      <c r="C269" s="78"/>
      <c r="F269" s="79"/>
      <c r="G269" s="79"/>
      <c r="H269" s="80"/>
      <c r="I269" s="79"/>
      <c r="J269" s="79"/>
    </row>
    <row r="270" spans="2:10">
      <c r="B270" s="6"/>
      <c r="C270" s="78"/>
      <c r="F270" s="79"/>
      <c r="G270" s="79"/>
      <c r="H270" s="80"/>
      <c r="I270" s="79"/>
      <c r="J270" s="79"/>
    </row>
    <row r="271" spans="2:10">
      <c r="B271" s="6"/>
      <c r="C271" s="78"/>
      <c r="F271" s="79"/>
      <c r="G271" s="79"/>
      <c r="H271" s="80"/>
      <c r="I271" s="79"/>
      <c r="J271" s="79"/>
    </row>
    <row r="272" spans="2:10">
      <c r="B272" s="6"/>
      <c r="C272" s="78"/>
      <c r="F272" s="79"/>
      <c r="G272" s="79"/>
      <c r="H272" s="80"/>
      <c r="I272" s="79"/>
      <c r="J272" s="79"/>
    </row>
    <row r="273" spans="2:10">
      <c r="B273" s="6"/>
      <c r="C273" s="78"/>
      <c r="F273" s="79"/>
      <c r="G273" s="79"/>
      <c r="H273" s="80"/>
      <c r="I273" s="79"/>
      <c r="J273" s="79"/>
    </row>
    <row r="274" spans="2:10">
      <c r="B274" s="6"/>
      <c r="C274" s="78"/>
      <c r="F274" s="79"/>
      <c r="G274" s="79"/>
      <c r="H274" s="80"/>
      <c r="I274" s="79"/>
      <c r="J274" s="79"/>
    </row>
    <row r="275" spans="2:10">
      <c r="B275" s="6"/>
      <c r="C275" s="78"/>
      <c r="F275" s="79"/>
      <c r="G275" s="79"/>
      <c r="H275" s="80"/>
      <c r="I275" s="79"/>
      <c r="J275" s="79"/>
    </row>
    <row r="276" spans="2:10">
      <c r="B276" s="6"/>
      <c r="C276" s="78"/>
      <c r="F276" s="79"/>
      <c r="G276" s="79"/>
      <c r="H276" s="80"/>
      <c r="I276" s="79"/>
      <c r="J276" s="79"/>
    </row>
    <row r="277" spans="2:10">
      <c r="B277" s="6"/>
      <c r="C277" s="78"/>
      <c r="F277" s="79"/>
      <c r="G277" s="79"/>
      <c r="H277" s="80"/>
      <c r="I277" s="79"/>
      <c r="J277" s="79"/>
    </row>
    <row r="278" spans="2:10">
      <c r="B278" s="6"/>
      <c r="C278" s="78"/>
      <c r="F278" s="79"/>
      <c r="G278" s="79"/>
      <c r="H278" s="80"/>
      <c r="I278" s="79"/>
      <c r="J278" s="79"/>
    </row>
    <row r="279" spans="2:10">
      <c r="B279" s="6"/>
      <c r="C279" s="78"/>
      <c r="F279" s="79"/>
      <c r="G279" s="79"/>
      <c r="H279" s="80"/>
      <c r="I279" s="79"/>
      <c r="J279" s="79"/>
    </row>
    <row r="280" spans="2:10">
      <c r="B280" s="6"/>
      <c r="C280" s="78"/>
      <c r="F280" s="79"/>
      <c r="G280" s="79"/>
      <c r="H280" s="80"/>
      <c r="I280" s="79"/>
      <c r="J280" s="79"/>
    </row>
    <row r="281" spans="2:10">
      <c r="B281" s="6"/>
      <c r="C281" s="78"/>
      <c r="F281" s="79"/>
      <c r="G281" s="79"/>
      <c r="H281" s="80"/>
      <c r="I281" s="79"/>
      <c r="J281" s="79"/>
    </row>
    <row r="282" spans="2:10">
      <c r="B282" s="6"/>
      <c r="C282" s="78"/>
      <c r="F282" s="79"/>
      <c r="G282" s="79"/>
      <c r="H282" s="80"/>
      <c r="I282" s="79"/>
      <c r="J282" s="79"/>
    </row>
    <row r="283" spans="2:10">
      <c r="B283" s="6"/>
      <c r="C283" s="78"/>
      <c r="F283" s="79"/>
      <c r="G283" s="79"/>
      <c r="H283" s="80"/>
      <c r="I283" s="79"/>
      <c r="J283" s="79"/>
    </row>
    <row r="284" spans="2:10">
      <c r="B284" s="6"/>
      <c r="C284" s="78"/>
      <c r="F284" s="79"/>
      <c r="G284" s="79"/>
      <c r="H284" s="80"/>
      <c r="I284" s="79"/>
      <c r="J284" s="79"/>
    </row>
    <row r="285" spans="2:10">
      <c r="B285" s="6"/>
      <c r="C285" s="78"/>
      <c r="F285" s="79"/>
      <c r="G285" s="79"/>
      <c r="H285" s="80"/>
      <c r="I285" s="79"/>
      <c r="J285" s="79"/>
    </row>
    <row r="286" spans="2:10">
      <c r="B286" s="6"/>
      <c r="C286" s="78"/>
      <c r="F286" s="79"/>
      <c r="G286" s="79"/>
      <c r="H286" s="80"/>
      <c r="I286" s="79"/>
      <c r="J286" s="79"/>
    </row>
    <row r="287" spans="2:10">
      <c r="B287" s="6"/>
      <c r="C287" s="78"/>
      <c r="F287" s="79"/>
      <c r="G287" s="79"/>
      <c r="H287" s="80"/>
      <c r="I287" s="79"/>
      <c r="J287" s="79"/>
    </row>
    <row r="288" spans="2:10">
      <c r="B288" s="6"/>
      <c r="C288" s="78"/>
      <c r="F288" s="79"/>
      <c r="G288" s="79"/>
      <c r="H288" s="80"/>
      <c r="I288" s="79"/>
      <c r="J288" s="79"/>
    </row>
    <row r="289" spans="2:10">
      <c r="B289" s="6"/>
      <c r="C289" s="78"/>
      <c r="F289" s="79"/>
      <c r="G289" s="79"/>
      <c r="H289" s="80"/>
      <c r="I289" s="79"/>
      <c r="J289" s="79"/>
    </row>
    <row r="290" spans="2:10">
      <c r="B290" s="6"/>
      <c r="C290" s="78"/>
      <c r="F290" s="79"/>
      <c r="G290" s="79"/>
      <c r="H290" s="80"/>
      <c r="I290" s="79"/>
      <c r="J290" s="79"/>
    </row>
    <row r="291" spans="2:10">
      <c r="B291" s="6"/>
      <c r="C291" s="78"/>
      <c r="F291" s="79"/>
      <c r="G291" s="79"/>
      <c r="H291" s="80"/>
      <c r="I291" s="79"/>
      <c r="J291" s="79"/>
    </row>
    <row r="292" spans="2:10">
      <c r="B292" s="6"/>
      <c r="C292" s="78"/>
      <c r="F292" s="79"/>
      <c r="G292" s="79"/>
      <c r="H292" s="80"/>
      <c r="I292" s="79"/>
      <c r="J292" s="79"/>
    </row>
    <row r="293" spans="2:10">
      <c r="B293" s="6"/>
      <c r="C293" s="78"/>
      <c r="F293" s="79"/>
      <c r="G293" s="79"/>
      <c r="H293" s="80"/>
      <c r="I293" s="79"/>
      <c r="J293" s="79"/>
    </row>
    <row r="294" spans="2:10">
      <c r="B294" s="6"/>
      <c r="C294" s="78"/>
      <c r="F294" s="79"/>
      <c r="G294" s="79"/>
      <c r="H294" s="80"/>
      <c r="I294" s="79"/>
      <c r="J294" s="79"/>
    </row>
    <row r="295" spans="2:10">
      <c r="B295" s="6"/>
      <c r="C295" s="78"/>
      <c r="F295" s="79"/>
      <c r="G295" s="79"/>
      <c r="H295" s="80"/>
      <c r="I295" s="79"/>
      <c r="J295" s="79"/>
    </row>
    <row r="296" spans="2:10">
      <c r="B296" s="6"/>
      <c r="C296" s="78"/>
      <c r="F296" s="79"/>
      <c r="G296" s="79"/>
      <c r="H296" s="80"/>
      <c r="I296" s="79"/>
      <c r="J296" s="79"/>
    </row>
    <row r="297" spans="2:10">
      <c r="B297" s="6"/>
      <c r="C297" s="78"/>
      <c r="F297" s="79"/>
      <c r="G297" s="79"/>
      <c r="H297" s="80"/>
      <c r="I297" s="79"/>
      <c r="J297" s="79"/>
    </row>
    <row r="298" spans="2:10">
      <c r="B298" s="6"/>
      <c r="C298" s="78"/>
      <c r="F298" s="79"/>
      <c r="G298" s="79"/>
      <c r="H298" s="80"/>
      <c r="I298" s="79"/>
      <c r="J298" s="79"/>
    </row>
    <row r="299" spans="2:10">
      <c r="B299" s="6"/>
      <c r="C299" s="78"/>
      <c r="F299" s="79"/>
      <c r="G299" s="79"/>
      <c r="H299" s="80"/>
      <c r="I299" s="79"/>
      <c r="J299" s="79"/>
    </row>
    <row r="300" spans="2:10">
      <c r="B300" s="6"/>
      <c r="C300" s="78"/>
      <c r="F300" s="79"/>
      <c r="G300" s="79"/>
      <c r="H300" s="80"/>
      <c r="I300" s="79"/>
      <c r="J300" s="79"/>
    </row>
    <row r="301" spans="2:10">
      <c r="B301" s="6"/>
      <c r="C301" s="78"/>
      <c r="F301" s="79"/>
      <c r="G301" s="79"/>
      <c r="H301" s="80"/>
      <c r="I301" s="79"/>
      <c r="J301" s="79"/>
    </row>
    <row r="302" spans="2:10">
      <c r="B302" s="6"/>
      <c r="C302" s="78"/>
      <c r="F302" s="79"/>
      <c r="G302" s="79"/>
      <c r="H302" s="80"/>
      <c r="I302" s="79"/>
      <c r="J302" s="79"/>
    </row>
    <row r="303" spans="2:10">
      <c r="B303" s="6"/>
      <c r="C303" s="78"/>
      <c r="F303" s="79"/>
      <c r="G303" s="79"/>
      <c r="H303" s="80"/>
      <c r="I303" s="79"/>
      <c r="J303" s="79"/>
    </row>
    <row r="304" spans="2:10">
      <c r="B304" s="6"/>
      <c r="C304" s="78"/>
      <c r="F304" s="79"/>
      <c r="G304" s="79"/>
      <c r="H304" s="80"/>
      <c r="I304" s="79"/>
      <c r="J304" s="79"/>
    </row>
    <row r="305" spans="2:10">
      <c r="B305" s="6"/>
      <c r="C305" s="78"/>
      <c r="F305" s="79"/>
      <c r="G305" s="79"/>
      <c r="H305" s="80"/>
      <c r="I305" s="79"/>
      <c r="J305" s="79"/>
    </row>
    <row r="306" spans="2:10">
      <c r="B306" s="6"/>
      <c r="C306" s="78"/>
      <c r="F306" s="79"/>
      <c r="G306" s="79"/>
      <c r="H306" s="80"/>
      <c r="I306" s="79"/>
      <c r="J306" s="79"/>
    </row>
    <row r="307" spans="2:10">
      <c r="B307" s="6"/>
      <c r="C307" s="78"/>
      <c r="F307" s="79"/>
      <c r="G307" s="79"/>
      <c r="H307" s="80"/>
      <c r="I307" s="79"/>
      <c r="J307" s="79"/>
    </row>
    <row r="308" spans="2:10">
      <c r="B308" s="6"/>
      <c r="C308" s="78"/>
      <c r="F308" s="79"/>
      <c r="G308" s="79"/>
      <c r="H308" s="80"/>
      <c r="I308" s="79"/>
      <c r="J308" s="79"/>
    </row>
    <row r="309" spans="2:10">
      <c r="B309" s="6"/>
      <c r="C309" s="78"/>
      <c r="F309" s="79"/>
      <c r="G309" s="79"/>
      <c r="H309" s="80"/>
      <c r="I309" s="79"/>
      <c r="J309" s="79"/>
    </row>
    <row r="310" spans="2:10">
      <c r="B310" s="6"/>
      <c r="C310" s="78"/>
      <c r="F310" s="79"/>
      <c r="G310" s="79"/>
      <c r="H310" s="80"/>
      <c r="I310" s="79"/>
      <c r="J310" s="79"/>
    </row>
    <row r="311" spans="2:10">
      <c r="B311" s="6"/>
      <c r="C311" s="78"/>
      <c r="F311" s="79"/>
      <c r="G311" s="79"/>
      <c r="H311" s="80"/>
      <c r="I311" s="79"/>
      <c r="J311" s="79"/>
    </row>
    <row r="312" spans="2:10">
      <c r="B312" s="6"/>
      <c r="C312" s="78"/>
      <c r="F312" s="79"/>
      <c r="G312" s="79"/>
      <c r="H312" s="80"/>
      <c r="I312" s="79"/>
      <c r="J312" s="79"/>
    </row>
    <row r="313" spans="2:10">
      <c r="B313" s="6"/>
      <c r="C313" s="78"/>
      <c r="F313" s="79"/>
      <c r="G313" s="79"/>
      <c r="H313" s="80"/>
      <c r="I313" s="79"/>
      <c r="J313" s="79"/>
    </row>
    <row r="314" spans="2:10">
      <c r="B314" s="6"/>
      <c r="C314" s="78"/>
      <c r="F314" s="79"/>
      <c r="G314" s="79"/>
      <c r="H314" s="80"/>
      <c r="I314" s="79"/>
      <c r="J314" s="79"/>
    </row>
    <row r="315" spans="2:10">
      <c r="B315" s="6"/>
      <c r="C315" s="78"/>
      <c r="F315" s="79"/>
      <c r="G315" s="79"/>
      <c r="H315" s="80"/>
      <c r="I315" s="79"/>
      <c r="J315" s="79"/>
    </row>
    <row r="316" spans="2:10">
      <c r="B316" s="6"/>
      <c r="C316" s="78"/>
      <c r="F316" s="79"/>
      <c r="G316" s="79"/>
      <c r="H316" s="80"/>
      <c r="I316" s="79"/>
      <c r="J316" s="79"/>
    </row>
    <row r="317" spans="2:10">
      <c r="B317" s="6"/>
      <c r="C317" s="78"/>
      <c r="F317" s="79"/>
      <c r="G317" s="79"/>
      <c r="H317" s="80"/>
      <c r="I317" s="79"/>
      <c r="J317" s="79"/>
    </row>
    <row r="318" spans="2:10">
      <c r="B318" s="6"/>
      <c r="C318" s="78"/>
      <c r="F318" s="79"/>
      <c r="G318" s="79"/>
      <c r="H318" s="80"/>
      <c r="I318" s="79"/>
      <c r="J318" s="79"/>
    </row>
    <row r="319" spans="2:10">
      <c r="B319" s="6"/>
      <c r="C319" s="78"/>
      <c r="F319" s="79"/>
      <c r="G319" s="79"/>
      <c r="H319" s="80"/>
      <c r="I319" s="79"/>
      <c r="J319" s="79"/>
    </row>
    <row r="320" spans="2:10">
      <c r="B320" s="6"/>
      <c r="C320" s="78"/>
      <c r="F320" s="79"/>
      <c r="G320" s="79"/>
      <c r="H320" s="80"/>
      <c r="I320" s="79"/>
      <c r="J320" s="79"/>
    </row>
    <row r="321" spans="2:10">
      <c r="B321" s="6"/>
      <c r="C321" s="78"/>
      <c r="F321" s="79"/>
      <c r="G321" s="79"/>
      <c r="H321" s="80"/>
      <c r="I321" s="79"/>
      <c r="J321" s="79"/>
    </row>
    <row r="322" spans="2:10">
      <c r="B322" s="6"/>
      <c r="C322" s="78"/>
      <c r="F322" s="79"/>
      <c r="G322" s="79"/>
      <c r="H322" s="80"/>
      <c r="I322" s="79"/>
      <c r="J322" s="79"/>
    </row>
    <row r="323" spans="2:10">
      <c r="B323" s="6"/>
      <c r="C323" s="78"/>
      <c r="F323" s="79"/>
      <c r="G323" s="79"/>
      <c r="H323" s="80"/>
      <c r="I323" s="79"/>
      <c r="J323" s="79"/>
    </row>
    <row r="324" spans="2:10">
      <c r="B324" s="6"/>
      <c r="C324" s="78"/>
      <c r="F324" s="79"/>
      <c r="G324" s="79"/>
      <c r="H324" s="80"/>
      <c r="I324" s="79"/>
      <c r="J324" s="79"/>
    </row>
    <row r="325" spans="2:10">
      <c r="B325" s="6"/>
      <c r="C325" s="78"/>
      <c r="F325" s="79"/>
      <c r="G325" s="79"/>
      <c r="H325" s="80"/>
      <c r="I325" s="79"/>
      <c r="J325" s="79"/>
    </row>
    <row r="326" spans="2:10">
      <c r="B326" s="6"/>
      <c r="C326" s="78"/>
      <c r="F326" s="79"/>
      <c r="G326" s="79"/>
      <c r="H326" s="80"/>
      <c r="I326" s="79"/>
      <c r="J326" s="79"/>
    </row>
    <row r="327" spans="2:10">
      <c r="B327" s="6"/>
      <c r="C327" s="78"/>
      <c r="F327" s="79"/>
      <c r="G327" s="79"/>
      <c r="H327" s="80"/>
      <c r="I327" s="79"/>
      <c r="J327" s="79"/>
    </row>
    <row r="328" spans="2:10">
      <c r="B328" s="6"/>
      <c r="C328" s="78"/>
      <c r="F328" s="79"/>
      <c r="G328" s="79"/>
      <c r="H328" s="80"/>
      <c r="I328" s="79"/>
      <c r="J328" s="79"/>
    </row>
    <row r="329" spans="2:10">
      <c r="B329" s="6"/>
      <c r="C329" s="78"/>
      <c r="F329" s="79"/>
      <c r="G329" s="79"/>
      <c r="H329" s="80"/>
      <c r="I329" s="79"/>
      <c r="J329" s="79"/>
    </row>
    <row r="330" spans="2:10">
      <c r="B330" s="6"/>
      <c r="C330" s="78"/>
      <c r="F330" s="79"/>
      <c r="G330" s="79"/>
      <c r="H330" s="80"/>
      <c r="I330" s="79"/>
      <c r="J330" s="79"/>
    </row>
    <row r="331" spans="2:10">
      <c r="B331" s="6"/>
      <c r="C331" s="78"/>
      <c r="F331" s="79"/>
      <c r="G331" s="79"/>
      <c r="H331" s="80"/>
      <c r="I331" s="79"/>
      <c r="J331" s="79"/>
    </row>
    <row r="332" spans="2:10">
      <c r="B332" s="6"/>
      <c r="C332" s="78"/>
      <c r="F332" s="79"/>
      <c r="G332" s="79"/>
      <c r="H332" s="80"/>
      <c r="I332" s="79"/>
      <c r="J332" s="79"/>
    </row>
    <row r="333" spans="2:10">
      <c r="B333" s="6"/>
      <c r="C333" s="78"/>
      <c r="F333" s="79"/>
      <c r="G333" s="79"/>
      <c r="H333" s="80"/>
      <c r="I333" s="79"/>
      <c r="J333" s="79"/>
    </row>
    <row r="334" spans="2:10">
      <c r="B334" s="6"/>
      <c r="C334" s="78"/>
      <c r="F334" s="79"/>
      <c r="G334" s="79"/>
      <c r="H334" s="80"/>
      <c r="I334" s="79"/>
      <c r="J334" s="79"/>
    </row>
    <row r="335" spans="2:10">
      <c r="B335" s="6"/>
      <c r="C335" s="78"/>
      <c r="F335" s="79"/>
      <c r="G335" s="79"/>
      <c r="H335" s="80"/>
      <c r="I335" s="79"/>
      <c r="J335" s="79"/>
    </row>
    <row r="336" spans="2:10">
      <c r="B336" s="6"/>
      <c r="C336" s="78"/>
      <c r="F336" s="79"/>
      <c r="G336" s="79"/>
      <c r="H336" s="80"/>
      <c r="I336" s="79"/>
      <c r="J336" s="79"/>
    </row>
    <row r="337" spans="2:10">
      <c r="B337" s="6"/>
      <c r="C337" s="78"/>
      <c r="F337" s="79"/>
      <c r="G337" s="79"/>
      <c r="H337" s="80"/>
      <c r="I337" s="79"/>
      <c r="J337" s="79"/>
    </row>
    <row r="338" spans="2:10">
      <c r="B338" s="6"/>
      <c r="C338" s="78"/>
      <c r="F338" s="79"/>
      <c r="G338" s="79"/>
      <c r="H338" s="80"/>
      <c r="I338" s="79"/>
      <c r="J338" s="79"/>
    </row>
    <row r="339" spans="2:10">
      <c r="B339" s="6"/>
      <c r="C339" s="78"/>
      <c r="F339" s="79"/>
      <c r="G339" s="79"/>
      <c r="H339" s="80"/>
      <c r="I339" s="79"/>
      <c r="J339" s="79"/>
    </row>
    <row r="340" spans="2:10">
      <c r="B340" s="6"/>
      <c r="C340" s="78"/>
      <c r="F340" s="79"/>
      <c r="G340" s="79"/>
      <c r="H340" s="80"/>
      <c r="I340" s="79"/>
      <c r="J340" s="79"/>
    </row>
    <row r="341" spans="2:10">
      <c r="B341" s="6"/>
      <c r="C341" s="78"/>
      <c r="F341" s="79"/>
      <c r="G341" s="79"/>
      <c r="H341" s="80"/>
      <c r="I341" s="79"/>
      <c r="J341" s="79"/>
    </row>
    <row r="342" spans="2:10">
      <c r="B342" s="6"/>
      <c r="C342" s="78"/>
      <c r="F342" s="79"/>
      <c r="G342" s="79"/>
      <c r="H342" s="80"/>
      <c r="I342" s="79"/>
      <c r="J342" s="79"/>
    </row>
    <row r="343" spans="2:10">
      <c r="B343" s="6"/>
      <c r="C343" s="78"/>
      <c r="F343" s="79"/>
      <c r="G343" s="79"/>
      <c r="H343" s="80"/>
      <c r="I343" s="79"/>
      <c r="J343" s="79"/>
    </row>
    <row r="344" spans="2:10">
      <c r="B344" s="6"/>
      <c r="C344" s="78"/>
      <c r="F344" s="79"/>
      <c r="G344" s="79"/>
      <c r="H344" s="80"/>
      <c r="I344" s="79"/>
      <c r="J344" s="79"/>
    </row>
    <row r="345" spans="2:10">
      <c r="B345" s="6"/>
      <c r="C345" s="78"/>
      <c r="F345" s="79"/>
      <c r="G345" s="79"/>
      <c r="H345" s="80"/>
      <c r="I345" s="79"/>
      <c r="J345" s="79"/>
    </row>
    <row r="346" spans="2:10">
      <c r="B346" s="6"/>
      <c r="C346" s="78"/>
      <c r="F346" s="79"/>
      <c r="G346" s="79"/>
      <c r="H346" s="80"/>
      <c r="I346" s="79"/>
      <c r="J346" s="79"/>
    </row>
    <row r="347" spans="2:10">
      <c r="B347" s="6"/>
      <c r="C347" s="78"/>
      <c r="F347" s="79"/>
      <c r="G347" s="79"/>
      <c r="H347" s="80"/>
      <c r="I347" s="79"/>
      <c r="J347" s="79"/>
    </row>
    <row r="348" spans="2:10">
      <c r="B348" s="6"/>
      <c r="C348" s="78"/>
      <c r="F348" s="79"/>
      <c r="G348" s="79"/>
      <c r="H348" s="80"/>
      <c r="I348" s="79"/>
      <c r="J348" s="79"/>
    </row>
    <row r="349" spans="2:10">
      <c r="B349" s="6"/>
      <c r="C349" s="78"/>
      <c r="F349" s="79"/>
      <c r="G349" s="79"/>
      <c r="H349" s="80"/>
      <c r="I349" s="79"/>
      <c r="J349" s="79"/>
    </row>
    <row r="350" spans="2:10">
      <c r="B350" s="6"/>
      <c r="C350" s="78"/>
      <c r="F350" s="79"/>
      <c r="G350" s="79"/>
      <c r="H350" s="80"/>
      <c r="I350" s="79"/>
      <c r="J350" s="79"/>
    </row>
    <row r="351" spans="2:10">
      <c r="B351" s="6"/>
      <c r="C351" s="78"/>
      <c r="F351" s="79"/>
      <c r="G351" s="79"/>
      <c r="H351" s="80"/>
      <c r="I351" s="79"/>
      <c r="J351" s="79"/>
    </row>
    <row r="352" spans="2:10">
      <c r="B352" s="6"/>
      <c r="C352" s="78"/>
      <c r="F352" s="79"/>
      <c r="G352" s="79"/>
      <c r="H352" s="80"/>
      <c r="I352" s="79"/>
      <c r="J352" s="79"/>
    </row>
    <row r="353" spans="2:10">
      <c r="B353" s="6"/>
      <c r="C353" s="78"/>
      <c r="F353" s="79"/>
      <c r="G353" s="79"/>
      <c r="H353" s="80"/>
      <c r="I353" s="79"/>
      <c r="J353" s="79"/>
    </row>
    <row r="354" spans="2:10">
      <c r="B354" s="6"/>
      <c r="C354" s="78"/>
      <c r="F354" s="79"/>
      <c r="G354" s="79"/>
      <c r="H354" s="80"/>
      <c r="I354" s="79"/>
      <c r="J354" s="79"/>
    </row>
    <row r="355" spans="2:10">
      <c r="B355" s="6"/>
      <c r="C355" s="78"/>
      <c r="F355" s="79"/>
      <c r="G355" s="79"/>
      <c r="H355" s="80"/>
      <c r="I355" s="79"/>
      <c r="J355" s="79"/>
    </row>
    <row r="356" spans="2:10">
      <c r="B356" s="6"/>
      <c r="C356" s="78"/>
      <c r="F356" s="79"/>
      <c r="G356" s="79"/>
      <c r="H356" s="80"/>
      <c r="I356" s="79"/>
      <c r="J356" s="79"/>
    </row>
    <row r="357" spans="2:10">
      <c r="B357" s="6"/>
      <c r="C357" s="78"/>
      <c r="F357" s="79"/>
      <c r="G357" s="79"/>
      <c r="H357" s="80"/>
      <c r="I357" s="79"/>
      <c r="J357" s="79"/>
    </row>
    <row r="358" spans="2:10">
      <c r="B358" s="6"/>
      <c r="C358" s="78"/>
      <c r="F358" s="79"/>
      <c r="G358" s="79"/>
      <c r="H358" s="80"/>
      <c r="I358" s="79"/>
      <c r="J358" s="79"/>
    </row>
    <row r="359" spans="2:10">
      <c r="B359" s="6"/>
      <c r="C359" s="78"/>
      <c r="F359" s="79"/>
      <c r="G359" s="79"/>
      <c r="H359" s="80"/>
      <c r="I359" s="79"/>
      <c r="J359" s="79"/>
    </row>
    <row r="360" spans="2:10">
      <c r="B360" s="6"/>
      <c r="C360" s="78"/>
      <c r="F360" s="79"/>
      <c r="G360" s="79"/>
      <c r="H360" s="80"/>
      <c r="I360" s="79"/>
      <c r="J360" s="79"/>
    </row>
    <row r="361" spans="2:10">
      <c r="B361" s="6"/>
      <c r="C361" s="78"/>
      <c r="F361" s="79"/>
      <c r="G361" s="79"/>
      <c r="H361" s="80"/>
      <c r="I361" s="79"/>
      <c r="J361" s="79"/>
    </row>
    <row r="362" spans="2:10">
      <c r="B362" s="6"/>
      <c r="C362" s="78"/>
      <c r="F362" s="79"/>
      <c r="G362" s="79"/>
      <c r="H362" s="80"/>
      <c r="I362" s="79"/>
      <c r="J362" s="79"/>
    </row>
    <row r="363" spans="2:10">
      <c r="B363" s="6"/>
      <c r="C363" s="78"/>
      <c r="F363" s="79"/>
      <c r="G363" s="79"/>
      <c r="H363" s="80"/>
      <c r="I363" s="79"/>
      <c r="J363" s="79"/>
    </row>
    <row r="364" spans="2:10">
      <c r="B364" s="6"/>
      <c r="C364" s="78"/>
      <c r="F364" s="79"/>
      <c r="G364" s="79"/>
      <c r="H364" s="80"/>
      <c r="I364" s="79"/>
      <c r="J364" s="79"/>
    </row>
    <row r="365" spans="2:10">
      <c r="B365" s="6"/>
      <c r="C365" s="78"/>
      <c r="F365" s="79"/>
      <c r="G365" s="79"/>
      <c r="H365" s="80"/>
      <c r="I365" s="79"/>
      <c r="J365" s="79"/>
    </row>
    <row r="366" spans="2:10">
      <c r="B366" s="6"/>
      <c r="C366" s="78"/>
      <c r="F366" s="79"/>
      <c r="G366" s="79"/>
      <c r="H366" s="80"/>
      <c r="I366" s="79"/>
      <c r="J366" s="79"/>
    </row>
    <row r="367" spans="2:10">
      <c r="B367" s="6"/>
      <c r="C367" s="78"/>
      <c r="F367" s="79"/>
      <c r="G367" s="79"/>
      <c r="H367" s="80"/>
      <c r="I367" s="79"/>
      <c r="J367" s="79"/>
    </row>
    <row r="368" spans="2:10">
      <c r="B368" s="6"/>
      <c r="C368" s="78"/>
      <c r="F368" s="79"/>
      <c r="G368" s="79"/>
      <c r="H368" s="80"/>
      <c r="I368" s="79"/>
      <c r="J368" s="79"/>
    </row>
    <row r="369" spans="2:10">
      <c r="B369" s="6"/>
      <c r="C369" s="78"/>
      <c r="F369" s="79"/>
      <c r="G369" s="79"/>
      <c r="H369" s="80"/>
      <c r="I369" s="79"/>
      <c r="J369" s="79"/>
    </row>
    <row r="370" spans="2:10">
      <c r="B370" s="6"/>
      <c r="C370" s="78"/>
      <c r="F370" s="79"/>
      <c r="G370" s="79"/>
      <c r="H370" s="80"/>
      <c r="I370" s="79"/>
      <c r="J370" s="79"/>
    </row>
    <row r="371" spans="2:10">
      <c r="B371" s="6"/>
      <c r="C371" s="78"/>
      <c r="F371" s="79"/>
      <c r="G371" s="79"/>
      <c r="H371" s="80"/>
      <c r="I371" s="79"/>
      <c r="J371" s="79"/>
    </row>
    <row r="372" spans="2:10">
      <c r="B372" s="6"/>
      <c r="C372" s="78"/>
      <c r="F372" s="79"/>
      <c r="G372" s="79"/>
      <c r="H372" s="80"/>
      <c r="I372" s="79"/>
      <c r="J372" s="79"/>
    </row>
    <row r="373" spans="2:10">
      <c r="B373" s="6"/>
      <c r="C373" s="78"/>
      <c r="F373" s="79"/>
      <c r="G373" s="79"/>
      <c r="H373" s="80"/>
      <c r="I373" s="79"/>
      <c r="J373" s="79"/>
    </row>
    <row r="374" spans="2:10">
      <c r="B374" s="6"/>
      <c r="C374" s="78"/>
      <c r="F374" s="79"/>
      <c r="G374" s="79"/>
      <c r="H374" s="80"/>
      <c r="I374" s="79"/>
      <c r="J374" s="79"/>
    </row>
    <row r="375" spans="2:10">
      <c r="B375" s="6"/>
      <c r="C375" s="78"/>
      <c r="F375" s="79"/>
      <c r="G375" s="79"/>
      <c r="H375" s="80"/>
      <c r="I375" s="79"/>
      <c r="J375" s="79"/>
    </row>
    <row r="376" spans="2:10">
      <c r="B376" s="6"/>
      <c r="C376" s="78"/>
      <c r="F376" s="79"/>
      <c r="G376" s="79"/>
      <c r="H376" s="80"/>
      <c r="I376" s="79"/>
      <c r="J376" s="79"/>
    </row>
    <row r="377" spans="2:10">
      <c r="B377" s="6"/>
      <c r="C377" s="78"/>
      <c r="F377" s="79"/>
      <c r="G377" s="79"/>
      <c r="H377" s="80"/>
      <c r="I377" s="79"/>
      <c r="J377" s="79"/>
    </row>
    <row r="378" spans="2:10">
      <c r="B378" s="6"/>
      <c r="C378" s="78"/>
      <c r="F378" s="79"/>
      <c r="G378" s="79"/>
      <c r="H378" s="80"/>
      <c r="I378" s="79"/>
      <c r="J378" s="79"/>
    </row>
    <row r="379" spans="2:10">
      <c r="B379" s="6"/>
      <c r="C379" s="78"/>
      <c r="F379" s="79"/>
      <c r="G379" s="79"/>
      <c r="H379" s="80"/>
      <c r="I379" s="79"/>
      <c r="J379" s="79"/>
    </row>
    <row r="380" spans="2:10">
      <c r="B380" s="6"/>
      <c r="C380" s="78"/>
      <c r="F380" s="79"/>
      <c r="G380" s="79"/>
      <c r="H380" s="80"/>
      <c r="I380" s="79"/>
      <c r="J380" s="79"/>
    </row>
    <row r="381" spans="2:10">
      <c r="B381" s="6"/>
      <c r="C381" s="78"/>
      <c r="F381" s="79"/>
      <c r="G381" s="79"/>
      <c r="H381" s="80"/>
      <c r="I381" s="79"/>
      <c r="J381" s="79"/>
    </row>
    <row r="382" spans="2:10">
      <c r="B382" s="6"/>
      <c r="C382" s="78"/>
      <c r="F382" s="79"/>
      <c r="G382" s="79"/>
      <c r="H382" s="80"/>
      <c r="I382" s="79"/>
      <c r="J382" s="79"/>
    </row>
    <row r="383" spans="2:10">
      <c r="B383" s="6"/>
      <c r="C383" s="78"/>
      <c r="F383" s="79"/>
      <c r="G383" s="79"/>
      <c r="H383" s="80"/>
      <c r="I383" s="79"/>
      <c r="J383" s="79"/>
    </row>
    <row r="384" spans="2:10">
      <c r="B384" s="6"/>
      <c r="C384" s="78"/>
      <c r="F384" s="79"/>
      <c r="G384" s="79"/>
      <c r="H384" s="80"/>
      <c r="I384" s="79"/>
      <c r="J384" s="79"/>
    </row>
    <row r="385" spans="2:10">
      <c r="B385" s="6"/>
      <c r="C385" s="78"/>
      <c r="F385" s="79"/>
      <c r="G385" s="79"/>
      <c r="H385" s="80"/>
      <c r="I385" s="79"/>
      <c r="J385" s="79"/>
    </row>
    <row r="386" spans="2:10">
      <c r="B386" s="6"/>
      <c r="C386" s="78"/>
      <c r="F386" s="79"/>
      <c r="G386" s="79"/>
      <c r="H386" s="80"/>
      <c r="I386" s="79"/>
      <c r="J386" s="79"/>
    </row>
    <row r="387" spans="2:10">
      <c r="B387" s="6"/>
      <c r="C387" s="78"/>
      <c r="F387" s="79"/>
      <c r="G387" s="79"/>
      <c r="H387" s="80"/>
      <c r="I387" s="79"/>
      <c r="J387" s="79"/>
    </row>
    <row r="388" spans="2:10">
      <c r="B388" s="6"/>
      <c r="C388" s="78"/>
      <c r="F388" s="79"/>
      <c r="G388" s="79"/>
      <c r="H388" s="80"/>
      <c r="I388" s="79"/>
      <c r="J388" s="79"/>
    </row>
    <row r="389" spans="2:10">
      <c r="B389" s="6"/>
      <c r="C389" s="78"/>
      <c r="F389" s="79"/>
      <c r="G389" s="79"/>
      <c r="H389" s="80"/>
      <c r="I389" s="79"/>
      <c r="J389" s="79"/>
    </row>
    <row r="390" spans="2:10">
      <c r="B390" s="6"/>
      <c r="C390" s="78"/>
      <c r="F390" s="79"/>
      <c r="G390" s="79"/>
      <c r="H390" s="80"/>
      <c r="I390" s="79"/>
      <c r="J390" s="79"/>
    </row>
    <row r="391" spans="2:10">
      <c r="B391" s="6"/>
      <c r="C391" s="78"/>
      <c r="F391" s="79"/>
      <c r="G391" s="79"/>
      <c r="H391" s="80"/>
      <c r="I391" s="79"/>
      <c r="J391" s="79"/>
    </row>
    <row r="392" spans="2:10">
      <c r="B392" s="6"/>
      <c r="C392" s="78"/>
      <c r="F392" s="79"/>
      <c r="G392" s="79"/>
      <c r="H392" s="80"/>
      <c r="I392" s="79"/>
      <c r="J392" s="79"/>
    </row>
    <row r="393" spans="2:10">
      <c r="B393" s="6"/>
      <c r="C393" s="78"/>
      <c r="F393" s="79"/>
      <c r="G393" s="79"/>
      <c r="H393" s="80"/>
      <c r="I393" s="79"/>
      <c r="J393" s="79"/>
    </row>
    <row r="394" spans="2:10">
      <c r="B394" s="6"/>
      <c r="C394" s="78"/>
      <c r="F394" s="79"/>
      <c r="G394" s="79"/>
      <c r="H394" s="80"/>
      <c r="I394" s="79"/>
      <c r="J394" s="79"/>
    </row>
    <row r="395" spans="2:10">
      <c r="B395" s="6"/>
      <c r="C395" s="78"/>
      <c r="F395" s="79"/>
      <c r="G395" s="79"/>
      <c r="H395" s="80"/>
      <c r="I395" s="79"/>
      <c r="J395" s="79"/>
    </row>
    <row r="396" spans="2:10">
      <c r="B396" s="6"/>
      <c r="C396" s="78"/>
      <c r="F396" s="79"/>
      <c r="G396" s="79"/>
      <c r="H396" s="80"/>
      <c r="I396" s="79"/>
      <c r="J396" s="79"/>
    </row>
    <row r="397" spans="2:10">
      <c r="B397" s="6"/>
      <c r="C397" s="78"/>
      <c r="F397" s="79"/>
      <c r="G397" s="79"/>
      <c r="H397" s="80"/>
      <c r="I397" s="79"/>
      <c r="J397" s="79"/>
    </row>
    <row r="398" spans="2:10">
      <c r="B398" s="6"/>
      <c r="C398" s="78"/>
      <c r="F398" s="79"/>
      <c r="G398" s="79"/>
      <c r="H398" s="80"/>
      <c r="I398" s="79"/>
      <c r="J398" s="79"/>
    </row>
    <row r="399" spans="2:10">
      <c r="B399" s="6"/>
      <c r="C399" s="78"/>
      <c r="F399" s="79"/>
      <c r="G399" s="79"/>
      <c r="H399" s="80"/>
      <c r="I399" s="79"/>
      <c r="J399" s="79"/>
    </row>
    <row r="400" spans="2:10">
      <c r="B400" s="6"/>
      <c r="C400" s="78"/>
      <c r="F400" s="79"/>
      <c r="G400" s="79"/>
      <c r="H400" s="80"/>
      <c r="I400" s="79"/>
      <c r="J400" s="79"/>
    </row>
    <row r="401" spans="2:10">
      <c r="B401" s="6"/>
      <c r="C401" s="78"/>
      <c r="F401" s="79"/>
      <c r="G401" s="79"/>
      <c r="H401" s="80"/>
      <c r="I401" s="79"/>
      <c r="J401" s="79"/>
    </row>
    <row r="402" spans="2:10">
      <c r="B402" s="6"/>
      <c r="C402" s="78"/>
      <c r="F402" s="79"/>
      <c r="G402" s="79"/>
      <c r="H402" s="80"/>
      <c r="I402" s="79"/>
      <c r="J402" s="79"/>
    </row>
    <row r="403" spans="2:10">
      <c r="B403" s="6"/>
      <c r="C403" s="78"/>
      <c r="F403" s="79"/>
      <c r="G403" s="79"/>
      <c r="H403" s="80"/>
      <c r="I403" s="79"/>
      <c r="J403" s="79"/>
    </row>
    <row r="404" spans="2:10">
      <c r="B404" s="6"/>
      <c r="C404" s="78"/>
      <c r="F404" s="79"/>
      <c r="G404" s="79"/>
      <c r="H404" s="80"/>
      <c r="I404" s="79"/>
      <c r="J404" s="79"/>
    </row>
    <row r="405" spans="2:10">
      <c r="B405" s="6"/>
      <c r="C405" s="78"/>
      <c r="F405" s="79"/>
      <c r="G405" s="79"/>
      <c r="H405" s="80"/>
      <c r="I405" s="79"/>
      <c r="J405" s="79"/>
    </row>
    <row r="406" spans="2:10">
      <c r="B406" s="6"/>
      <c r="C406" s="78"/>
      <c r="F406" s="79"/>
      <c r="G406" s="79"/>
      <c r="H406" s="80"/>
      <c r="I406" s="79"/>
      <c r="J406" s="79"/>
    </row>
    <row r="407" spans="2:10">
      <c r="B407" s="6"/>
      <c r="C407" s="78"/>
      <c r="F407" s="79"/>
      <c r="G407" s="79"/>
      <c r="H407" s="80"/>
      <c r="I407" s="79"/>
      <c r="J407" s="79"/>
    </row>
    <row r="408" spans="2:10">
      <c r="B408" s="6"/>
      <c r="C408" s="78"/>
      <c r="F408" s="79"/>
      <c r="G408" s="79"/>
      <c r="H408" s="80"/>
      <c r="I408" s="79"/>
      <c r="J408" s="79"/>
    </row>
    <row r="409" spans="2:10">
      <c r="B409" s="6"/>
      <c r="C409" s="78"/>
      <c r="F409" s="79"/>
      <c r="G409" s="79"/>
      <c r="H409" s="80"/>
      <c r="I409" s="79"/>
      <c r="J409" s="79"/>
    </row>
    <row r="410" spans="2:10">
      <c r="B410" s="6"/>
      <c r="C410" s="78"/>
      <c r="F410" s="79"/>
      <c r="G410" s="79"/>
      <c r="H410" s="80"/>
      <c r="I410" s="79"/>
      <c r="J410" s="79"/>
    </row>
    <row r="411" spans="2:10">
      <c r="B411" s="6"/>
      <c r="C411" s="78"/>
      <c r="F411" s="79"/>
      <c r="G411" s="79"/>
      <c r="H411" s="80"/>
      <c r="I411" s="79"/>
      <c r="J411" s="79"/>
    </row>
    <row r="412" spans="2:10">
      <c r="B412" s="6"/>
      <c r="C412" s="78"/>
      <c r="F412" s="79"/>
      <c r="G412" s="79"/>
      <c r="H412" s="80"/>
      <c r="I412" s="79"/>
      <c r="J412" s="79"/>
    </row>
    <row r="413" spans="2:10">
      <c r="B413" s="6"/>
      <c r="C413" s="78"/>
      <c r="F413" s="79"/>
      <c r="G413" s="79"/>
      <c r="H413" s="80"/>
      <c r="I413" s="79"/>
      <c r="J413" s="79"/>
    </row>
    <row r="414" spans="2:10">
      <c r="B414" s="6"/>
      <c r="C414" s="78"/>
      <c r="F414" s="79"/>
      <c r="G414" s="79"/>
      <c r="H414" s="80"/>
      <c r="I414" s="79"/>
      <c r="J414" s="79"/>
    </row>
    <row r="415" spans="2:10">
      <c r="B415" s="6"/>
      <c r="C415" s="78"/>
      <c r="F415" s="79"/>
      <c r="G415" s="79"/>
      <c r="H415" s="80"/>
      <c r="I415" s="79"/>
      <c r="J415" s="79"/>
    </row>
    <row r="416" spans="2:10">
      <c r="B416" s="6"/>
      <c r="C416" s="78"/>
      <c r="F416" s="79"/>
      <c r="G416" s="79"/>
      <c r="H416" s="80"/>
      <c r="I416" s="79"/>
      <c r="J416" s="79"/>
    </row>
    <row r="417" spans="2:10">
      <c r="B417" s="6"/>
      <c r="C417" s="78"/>
      <c r="F417" s="79"/>
      <c r="G417" s="79"/>
      <c r="H417" s="80"/>
      <c r="I417" s="79"/>
      <c r="J417" s="79"/>
    </row>
    <row r="418" spans="2:10">
      <c r="B418" s="6"/>
      <c r="C418" s="78"/>
      <c r="F418" s="79"/>
      <c r="G418" s="79"/>
      <c r="H418" s="80"/>
      <c r="I418" s="79"/>
      <c r="J418" s="79"/>
    </row>
    <row r="419" spans="2:10">
      <c r="B419" s="6"/>
      <c r="C419" s="78"/>
      <c r="F419" s="79"/>
      <c r="G419" s="79"/>
      <c r="H419" s="80"/>
      <c r="I419" s="79"/>
      <c r="J419" s="79"/>
    </row>
    <row r="420" spans="2:10">
      <c r="B420" s="6"/>
      <c r="C420" s="78"/>
      <c r="F420" s="79"/>
      <c r="G420" s="79"/>
      <c r="H420" s="80"/>
      <c r="I420" s="79"/>
      <c r="J420" s="79"/>
    </row>
    <row r="421" spans="2:10">
      <c r="B421" s="6"/>
      <c r="C421" s="78"/>
      <c r="F421" s="79"/>
      <c r="G421" s="79"/>
      <c r="H421" s="80"/>
      <c r="I421" s="79"/>
      <c r="J421" s="79"/>
    </row>
    <row r="422" spans="2:10">
      <c r="B422" s="6"/>
      <c r="C422" s="78"/>
      <c r="F422" s="79"/>
      <c r="G422" s="79"/>
      <c r="H422" s="80"/>
      <c r="I422" s="79"/>
      <c r="J422" s="79"/>
    </row>
    <row r="423" spans="2:10">
      <c r="B423" s="6"/>
      <c r="C423" s="78"/>
      <c r="F423" s="79"/>
      <c r="G423" s="79"/>
      <c r="H423" s="80"/>
      <c r="I423" s="79"/>
      <c r="J423" s="79"/>
    </row>
    <row r="424" spans="2:10">
      <c r="B424" s="6"/>
      <c r="C424" s="78"/>
      <c r="F424" s="79"/>
      <c r="G424" s="79"/>
      <c r="H424" s="80"/>
      <c r="I424" s="79"/>
      <c r="J424" s="79"/>
    </row>
    <row r="425" spans="2:10">
      <c r="B425" s="6"/>
      <c r="C425" s="78"/>
      <c r="F425" s="79"/>
      <c r="G425" s="79"/>
      <c r="H425" s="80"/>
      <c r="I425" s="79"/>
      <c r="J425" s="79"/>
    </row>
    <row r="426" spans="2:10">
      <c r="B426" s="6"/>
      <c r="C426" s="78"/>
      <c r="F426" s="79"/>
      <c r="G426" s="79"/>
      <c r="H426" s="80"/>
      <c r="I426" s="79"/>
      <c r="J426" s="79"/>
    </row>
    <row r="427" spans="2:10">
      <c r="B427" s="6"/>
      <c r="C427" s="78"/>
      <c r="F427" s="79"/>
      <c r="G427" s="79"/>
      <c r="H427" s="80"/>
      <c r="I427" s="79"/>
      <c r="J427" s="79"/>
    </row>
    <row r="428" spans="2:10">
      <c r="B428" s="6"/>
      <c r="C428" s="78"/>
      <c r="F428" s="79"/>
      <c r="G428" s="79"/>
      <c r="H428" s="80"/>
      <c r="I428" s="79"/>
      <c r="J428" s="79"/>
    </row>
    <row r="429" spans="2:10">
      <c r="B429" s="6"/>
      <c r="C429" s="78"/>
      <c r="F429" s="79"/>
      <c r="G429" s="79"/>
      <c r="H429" s="80"/>
      <c r="I429" s="79"/>
      <c r="J429" s="79"/>
    </row>
    <row r="430" spans="2:10">
      <c r="B430" s="6"/>
      <c r="C430" s="78"/>
      <c r="F430" s="79"/>
      <c r="G430" s="79"/>
      <c r="H430" s="80"/>
      <c r="I430" s="79"/>
      <c r="J430" s="79"/>
    </row>
    <row r="431" spans="2:10">
      <c r="B431" s="6"/>
      <c r="C431" s="78"/>
      <c r="F431" s="79"/>
      <c r="G431" s="79"/>
      <c r="H431" s="80"/>
      <c r="I431" s="79"/>
      <c r="J431" s="79"/>
    </row>
    <row r="432" spans="2:10">
      <c r="B432" s="6"/>
      <c r="C432" s="78"/>
      <c r="F432" s="79"/>
      <c r="G432" s="79"/>
      <c r="H432" s="80"/>
      <c r="I432" s="79"/>
      <c r="J432" s="79"/>
    </row>
    <row r="433" spans="2:10">
      <c r="B433" s="6"/>
      <c r="C433" s="78"/>
      <c r="F433" s="79"/>
      <c r="G433" s="79"/>
      <c r="H433" s="80"/>
      <c r="I433" s="79"/>
      <c r="J433" s="79"/>
    </row>
    <row r="434" spans="2:10">
      <c r="B434" s="6"/>
      <c r="C434" s="78"/>
      <c r="F434" s="79"/>
      <c r="G434" s="79"/>
      <c r="H434" s="80"/>
      <c r="I434" s="79"/>
      <c r="J434" s="79"/>
    </row>
    <row r="435" spans="2:10">
      <c r="B435" s="6"/>
      <c r="C435" s="78"/>
      <c r="F435" s="79"/>
      <c r="G435" s="79"/>
      <c r="H435" s="80"/>
      <c r="I435" s="79"/>
      <c r="J435" s="79"/>
    </row>
    <row r="436" spans="2:10">
      <c r="B436" s="6"/>
      <c r="C436" s="78"/>
      <c r="F436" s="79"/>
      <c r="G436" s="79"/>
      <c r="H436" s="80"/>
      <c r="I436" s="79"/>
      <c r="J436" s="79"/>
    </row>
    <row r="437" spans="2:10">
      <c r="B437" s="6"/>
      <c r="C437" s="78"/>
      <c r="F437" s="79"/>
      <c r="G437" s="79"/>
      <c r="H437" s="80"/>
      <c r="I437" s="79"/>
      <c r="J437" s="79"/>
    </row>
    <row r="438" spans="2:10">
      <c r="B438" s="6"/>
      <c r="C438" s="78"/>
      <c r="F438" s="79"/>
      <c r="G438" s="79"/>
      <c r="H438" s="80"/>
      <c r="I438" s="79"/>
      <c r="J438" s="79"/>
    </row>
    <row r="439" spans="2:10">
      <c r="B439" s="6"/>
      <c r="C439" s="78"/>
      <c r="F439" s="79"/>
      <c r="G439" s="79"/>
      <c r="H439" s="80"/>
      <c r="I439" s="79"/>
      <c r="J439" s="79"/>
    </row>
    <row r="440" spans="2:10">
      <c r="B440" s="6"/>
      <c r="C440" s="78"/>
      <c r="F440" s="79"/>
      <c r="G440" s="79"/>
      <c r="H440" s="80"/>
      <c r="I440" s="79"/>
      <c r="J440" s="79"/>
    </row>
    <row r="441" spans="2:10">
      <c r="B441" s="6"/>
      <c r="C441" s="78"/>
      <c r="F441" s="79"/>
      <c r="G441" s="79"/>
      <c r="H441" s="80"/>
      <c r="I441" s="79"/>
      <c r="J441" s="79"/>
    </row>
    <row r="442" spans="2:10">
      <c r="B442" s="6"/>
      <c r="C442" s="78"/>
      <c r="F442" s="79"/>
      <c r="G442" s="79"/>
      <c r="H442" s="80"/>
      <c r="I442" s="79"/>
      <c r="J442" s="79"/>
    </row>
    <row r="443" spans="2:10">
      <c r="B443" s="6"/>
      <c r="C443" s="78"/>
      <c r="F443" s="79"/>
      <c r="G443" s="79"/>
      <c r="H443" s="80"/>
      <c r="I443" s="79"/>
      <c r="J443" s="79"/>
    </row>
    <row r="444" spans="2:10">
      <c r="B444" s="6"/>
      <c r="C444" s="78"/>
      <c r="F444" s="79"/>
      <c r="G444" s="79"/>
      <c r="H444" s="80"/>
      <c r="I444" s="79"/>
      <c r="J444" s="79"/>
    </row>
    <row r="445" spans="2:10">
      <c r="B445" s="6"/>
      <c r="C445" s="78"/>
      <c r="F445" s="79"/>
      <c r="G445" s="79"/>
      <c r="H445" s="80"/>
      <c r="I445" s="79"/>
      <c r="J445" s="79"/>
    </row>
    <row r="446" spans="2:10">
      <c r="B446" s="6"/>
      <c r="C446" s="78"/>
      <c r="F446" s="79"/>
      <c r="G446" s="79"/>
      <c r="H446" s="80"/>
      <c r="I446" s="79"/>
      <c r="J446" s="79"/>
    </row>
    <row r="447" spans="2:10">
      <c r="B447" s="6"/>
      <c r="C447" s="78"/>
      <c r="F447" s="79"/>
      <c r="G447" s="79"/>
      <c r="H447" s="80"/>
      <c r="I447" s="79"/>
      <c r="J447" s="79"/>
    </row>
    <row r="448" spans="2:10">
      <c r="B448" s="6"/>
      <c r="C448" s="78"/>
      <c r="F448" s="79"/>
      <c r="G448" s="79"/>
      <c r="H448" s="80"/>
      <c r="I448" s="79"/>
      <c r="J448" s="79"/>
    </row>
    <row r="449" spans="2:10">
      <c r="B449" s="6"/>
      <c r="C449" s="78"/>
      <c r="F449" s="79"/>
      <c r="G449" s="79"/>
      <c r="H449" s="80"/>
      <c r="I449" s="79"/>
      <c r="J449" s="79"/>
    </row>
    <row r="450" spans="2:10">
      <c r="B450" s="6"/>
      <c r="C450" s="78"/>
      <c r="F450" s="79"/>
      <c r="G450" s="79"/>
      <c r="H450" s="80"/>
      <c r="I450" s="79"/>
      <c r="J450" s="79"/>
    </row>
    <row r="451" spans="2:10">
      <c r="B451" s="6"/>
      <c r="C451" s="78"/>
      <c r="F451" s="79"/>
      <c r="G451" s="79"/>
      <c r="H451" s="80"/>
      <c r="I451" s="79"/>
      <c r="J451" s="79"/>
    </row>
    <row r="452" spans="2:10">
      <c r="B452" s="6"/>
      <c r="C452" s="78"/>
      <c r="F452" s="79"/>
      <c r="G452" s="79"/>
      <c r="H452" s="80"/>
      <c r="I452" s="79"/>
      <c r="J452" s="79"/>
    </row>
    <row r="453" spans="2:10">
      <c r="B453" s="6"/>
      <c r="C453" s="78"/>
      <c r="F453" s="79"/>
      <c r="G453" s="79"/>
      <c r="H453" s="80"/>
      <c r="I453" s="79"/>
      <c r="J453" s="79"/>
    </row>
    <row r="454" spans="2:10">
      <c r="B454" s="6"/>
      <c r="C454" s="78"/>
      <c r="F454" s="79"/>
      <c r="G454" s="79"/>
      <c r="H454" s="80"/>
      <c r="I454" s="79"/>
      <c r="J454" s="79"/>
    </row>
    <row r="455" spans="2:10">
      <c r="B455" s="6"/>
      <c r="C455" s="78"/>
      <c r="F455" s="79"/>
      <c r="G455" s="79"/>
      <c r="H455" s="80"/>
      <c r="I455" s="79"/>
      <c r="J455" s="79"/>
    </row>
    <row r="456" spans="2:10">
      <c r="B456" s="6"/>
      <c r="C456" s="78"/>
      <c r="F456" s="79"/>
      <c r="G456" s="79"/>
      <c r="H456" s="80"/>
      <c r="I456" s="79"/>
      <c r="J456" s="79"/>
    </row>
    <row r="457" spans="2:10">
      <c r="B457" s="6"/>
      <c r="C457" s="78"/>
      <c r="F457" s="79"/>
      <c r="G457" s="79"/>
      <c r="H457" s="80"/>
      <c r="I457" s="79"/>
      <c r="J457" s="79"/>
    </row>
    <row r="458" spans="2:10">
      <c r="B458" s="6"/>
      <c r="C458" s="78"/>
      <c r="F458" s="79"/>
      <c r="G458" s="79"/>
      <c r="H458" s="80"/>
      <c r="I458" s="79"/>
      <c r="J458" s="79"/>
    </row>
    <row r="459" spans="2:10">
      <c r="B459" s="6"/>
      <c r="C459" s="78"/>
      <c r="F459" s="79"/>
      <c r="G459" s="79"/>
      <c r="H459" s="80"/>
      <c r="I459" s="79"/>
      <c r="J459" s="79"/>
    </row>
    <row r="460" spans="2:10">
      <c r="B460" s="6"/>
      <c r="C460" s="78"/>
      <c r="F460" s="79"/>
      <c r="G460" s="79"/>
      <c r="H460" s="80"/>
      <c r="I460" s="79"/>
      <c r="J460" s="79"/>
    </row>
    <row r="461" spans="2:10">
      <c r="B461" s="6"/>
      <c r="C461" s="78"/>
      <c r="F461" s="79"/>
      <c r="G461" s="79"/>
      <c r="H461" s="80"/>
      <c r="I461" s="79"/>
      <c r="J461" s="79"/>
    </row>
    <row r="462" spans="2:10">
      <c r="B462" s="6"/>
      <c r="C462" s="78"/>
      <c r="F462" s="79"/>
      <c r="G462" s="79"/>
      <c r="H462" s="80"/>
      <c r="I462" s="79"/>
      <c r="J462" s="79"/>
    </row>
    <row r="463" spans="2:10">
      <c r="B463" s="6"/>
      <c r="C463" s="78"/>
      <c r="F463" s="79"/>
      <c r="G463" s="79"/>
      <c r="H463" s="80"/>
      <c r="I463" s="79"/>
      <c r="J463" s="79"/>
    </row>
    <row r="464" spans="2:10">
      <c r="B464" s="6"/>
      <c r="C464" s="78"/>
      <c r="F464" s="79"/>
      <c r="G464" s="79"/>
      <c r="H464" s="80"/>
      <c r="I464" s="79"/>
      <c r="J464" s="79"/>
    </row>
    <row r="465" spans="2:10">
      <c r="B465" s="6"/>
      <c r="C465" s="78"/>
      <c r="F465" s="79"/>
      <c r="G465" s="79"/>
      <c r="H465" s="80"/>
      <c r="I465" s="79"/>
      <c r="J465" s="79"/>
    </row>
    <row r="466" spans="2:10">
      <c r="B466" s="6"/>
      <c r="C466" s="78"/>
      <c r="F466" s="79"/>
      <c r="G466" s="79"/>
      <c r="H466" s="80"/>
      <c r="I466" s="79"/>
      <c r="J466" s="79"/>
    </row>
    <row r="467" spans="2:10">
      <c r="B467" s="6"/>
      <c r="C467" s="78"/>
      <c r="F467" s="79"/>
      <c r="G467" s="79"/>
      <c r="H467" s="80"/>
      <c r="I467" s="79"/>
      <c r="J467" s="79"/>
    </row>
    <row r="468" spans="2:10">
      <c r="B468" s="6"/>
      <c r="C468" s="78"/>
      <c r="F468" s="79"/>
      <c r="G468" s="79"/>
      <c r="H468" s="80"/>
      <c r="I468" s="79"/>
      <c r="J468" s="79"/>
    </row>
    <row r="469" spans="2:10">
      <c r="B469" s="6"/>
      <c r="C469" s="78"/>
      <c r="F469" s="79"/>
      <c r="G469" s="79"/>
      <c r="H469" s="80"/>
      <c r="I469" s="79"/>
      <c r="J469" s="79"/>
    </row>
    <row r="470" spans="2:10">
      <c r="B470" s="6"/>
      <c r="C470" s="78"/>
      <c r="F470" s="79"/>
      <c r="G470" s="79"/>
      <c r="H470" s="80"/>
      <c r="I470" s="79"/>
      <c r="J470" s="79"/>
    </row>
    <row r="471" spans="2:10">
      <c r="B471" s="6"/>
      <c r="C471" s="78"/>
      <c r="F471" s="79"/>
      <c r="G471" s="79"/>
      <c r="H471" s="80"/>
      <c r="I471" s="79"/>
      <c r="J471" s="79"/>
    </row>
    <row r="472" spans="2:10">
      <c r="B472" s="6"/>
      <c r="C472" s="78"/>
      <c r="F472" s="79"/>
      <c r="G472" s="79"/>
      <c r="H472" s="80"/>
      <c r="I472" s="79"/>
      <c r="J472" s="79"/>
    </row>
    <row r="473" spans="2:10">
      <c r="B473" s="6"/>
      <c r="C473" s="78"/>
      <c r="F473" s="79"/>
      <c r="G473" s="79"/>
      <c r="H473" s="80"/>
      <c r="I473" s="79"/>
      <c r="J473" s="79"/>
    </row>
    <row r="474" spans="2:10">
      <c r="B474" s="6"/>
      <c r="C474" s="78"/>
      <c r="F474" s="79"/>
      <c r="G474" s="79"/>
      <c r="H474" s="80"/>
      <c r="I474" s="79"/>
      <c r="J474" s="79"/>
    </row>
    <row r="475" spans="2:10">
      <c r="B475" s="6"/>
      <c r="C475" s="78"/>
      <c r="F475" s="79"/>
      <c r="G475" s="79"/>
      <c r="H475" s="80"/>
      <c r="I475" s="79"/>
      <c r="J475" s="79"/>
    </row>
    <row r="476" spans="2:10">
      <c r="B476" s="6"/>
      <c r="C476" s="78"/>
      <c r="F476" s="79"/>
      <c r="G476" s="79"/>
      <c r="H476" s="80"/>
      <c r="I476" s="79"/>
      <c r="J476" s="79"/>
    </row>
    <row r="477" spans="2:10">
      <c r="B477" s="6"/>
      <c r="C477" s="78"/>
      <c r="F477" s="79"/>
      <c r="G477" s="79"/>
      <c r="H477" s="80"/>
      <c r="I477" s="79"/>
      <c r="J477" s="79"/>
    </row>
    <row r="478" spans="2:10">
      <c r="B478" s="6"/>
      <c r="C478" s="78"/>
      <c r="F478" s="79"/>
      <c r="G478" s="79"/>
      <c r="H478" s="80"/>
      <c r="I478" s="79"/>
      <c r="J478" s="79"/>
    </row>
    <row r="479" spans="2:10">
      <c r="B479" s="6"/>
      <c r="C479" s="78"/>
      <c r="F479" s="79"/>
      <c r="G479" s="79"/>
      <c r="H479" s="80"/>
      <c r="I479" s="79"/>
      <c r="J479" s="79"/>
    </row>
    <row r="480" spans="2:10">
      <c r="B480" s="6"/>
      <c r="C480" s="78"/>
      <c r="F480" s="79"/>
      <c r="G480" s="79"/>
      <c r="H480" s="80"/>
      <c r="I480" s="79"/>
      <c r="J480" s="79"/>
    </row>
    <row r="481" spans="2:10">
      <c r="B481" s="6"/>
      <c r="C481" s="78"/>
      <c r="F481" s="79"/>
      <c r="G481" s="79"/>
      <c r="H481" s="80"/>
      <c r="I481" s="79"/>
      <c r="J481" s="79"/>
    </row>
    <row r="482" spans="2:10">
      <c r="B482" s="6"/>
      <c r="C482" s="78"/>
      <c r="F482" s="79"/>
      <c r="G482" s="79"/>
      <c r="H482" s="80"/>
      <c r="I482" s="79"/>
      <c r="J482" s="79"/>
    </row>
    <row r="483" spans="2:10">
      <c r="B483" s="6"/>
      <c r="C483" s="78"/>
      <c r="F483" s="79"/>
      <c r="G483" s="79"/>
      <c r="H483" s="80"/>
      <c r="I483" s="79"/>
      <c r="J483" s="79"/>
    </row>
    <row r="484" spans="2:10">
      <c r="B484" s="6"/>
      <c r="C484" s="78"/>
      <c r="F484" s="79"/>
      <c r="G484" s="79"/>
      <c r="H484" s="80"/>
      <c r="I484" s="79"/>
      <c r="J484" s="79"/>
    </row>
    <row r="485" spans="2:10">
      <c r="B485" s="6"/>
      <c r="C485" s="78"/>
      <c r="F485" s="79"/>
      <c r="G485" s="79"/>
      <c r="H485" s="80"/>
      <c r="I485" s="79"/>
      <c r="J485" s="79"/>
    </row>
    <row r="486" spans="2:10">
      <c r="B486" s="6"/>
      <c r="C486" s="78"/>
      <c r="F486" s="79"/>
      <c r="G486" s="79"/>
      <c r="H486" s="80"/>
      <c r="I486" s="79"/>
      <c r="J486" s="79"/>
    </row>
    <row r="487" spans="2:10">
      <c r="B487" s="6"/>
      <c r="C487" s="78"/>
      <c r="F487" s="79"/>
      <c r="G487" s="79"/>
      <c r="H487" s="80"/>
      <c r="I487" s="79"/>
      <c r="J487" s="79"/>
    </row>
    <row r="488" spans="2:10">
      <c r="B488" s="6"/>
      <c r="C488" s="78"/>
      <c r="F488" s="79"/>
      <c r="G488" s="79"/>
      <c r="H488" s="80"/>
      <c r="I488" s="79"/>
      <c r="J488" s="79"/>
    </row>
    <row r="489" spans="2:10">
      <c r="B489" s="6"/>
      <c r="C489" s="78"/>
      <c r="F489" s="79"/>
      <c r="G489" s="79"/>
      <c r="H489" s="80"/>
      <c r="I489" s="79"/>
      <c r="J489" s="79"/>
    </row>
    <row r="490" spans="2:10">
      <c r="B490" s="6"/>
      <c r="C490" s="78"/>
      <c r="F490" s="79"/>
      <c r="G490" s="79"/>
      <c r="H490" s="80"/>
      <c r="I490" s="79"/>
      <c r="J490" s="79"/>
    </row>
    <row r="491" spans="2:10">
      <c r="B491" s="6"/>
      <c r="C491" s="78"/>
      <c r="F491" s="79"/>
      <c r="G491" s="79"/>
      <c r="H491" s="80"/>
      <c r="I491" s="79"/>
      <c r="J491" s="79"/>
    </row>
    <row r="492" spans="2:10">
      <c r="B492" s="6"/>
      <c r="C492" s="78"/>
      <c r="F492" s="79"/>
      <c r="G492" s="79"/>
      <c r="H492" s="80"/>
      <c r="I492" s="79"/>
      <c r="J492" s="79"/>
    </row>
    <row r="493" spans="2:10">
      <c r="B493" s="6"/>
      <c r="C493" s="78"/>
      <c r="F493" s="79"/>
      <c r="G493" s="79"/>
      <c r="H493" s="80"/>
      <c r="I493" s="79"/>
      <c r="J493" s="79"/>
    </row>
    <row r="494" spans="2:10">
      <c r="B494" s="6"/>
      <c r="C494" s="78"/>
      <c r="F494" s="79"/>
      <c r="G494" s="79"/>
      <c r="H494" s="80"/>
      <c r="I494" s="79"/>
      <c r="J494" s="79"/>
    </row>
    <row r="495" spans="2:10">
      <c r="B495" s="6"/>
      <c r="C495" s="78"/>
      <c r="F495" s="79"/>
      <c r="G495" s="79"/>
      <c r="H495" s="80"/>
      <c r="I495" s="79"/>
      <c r="J495" s="79"/>
    </row>
    <row r="496" spans="2:10">
      <c r="B496" s="6"/>
      <c r="C496" s="78"/>
      <c r="F496" s="79"/>
      <c r="G496" s="79"/>
      <c r="H496" s="80"/>
      <c r="I496" s="79"/>
      <c r="J496" s="79"/>
    </row>
    <row r="497" spans="2:10">
      <c r="B497" s="6"/>
      <c r="C497" s="78"/>
      <c r="F497" s="79"/>
      <c r="G497" s="79"/>
      <c r="H497" s="80"/>
      <c r="I497" s="79"/>
      <c r="J497" s="79"/>
    </row>
    <row r="498" spans="2:10">
      <c r="B498" s="6"/>
      <c r="C498" s="78"/>
      <c r="F498" s="79"/>
      <c r="G498" s="79"/>
      <c r="H498" s="80"/>
      <c r="I498" s="79"/>
      <c r="J498" s="79"/>
    </row>
    <row r="499" spans="2:10">
      <c r="B499" s="6"/>
      <c r="C499" s="78"/>
      <c r="F499" s="79"/>
      <c r="G499" s="79"/>
      <c r="H499" s="80"/>
      <c r="I499" s="79"/>
      <c r="J499" s="79"/>
    </row>
    <row r="500" spans="2:10">
      <c r="B500" s="6"/>
      <c r="C500" s="78"/>
      <c r="F500" s="79"/>
      <c r="G500" s="79"/>
      <c r="H500" s="80"/>
      <c r="I500" s="79"/>
      <c r="J500" s="79"/>
    </row>
    <row r="501" spans="2:10">
      <c r="B501" s="6"/>
      <c r="C501" s="78"/>
      <c r="F501" s="79"/>
      <c r="G501" s="79"/>
      <c r="H501" s="80"/>
      <c r="I501" s="79"/>
      <c r="J501" s="79"/>
    </row>
    <row r="502" spans="2:10">
      <c r="B502" s="6"/>
      <c r="C502" s="78"/>
      <c r="F502" s="79"/>
      <c r="G502" s="79"/>
      <c r="H502" s="80"/>
      <c r="I502" s="79"/>
      <c r="J502" s="79"/>
    </row>
    <row r="503" spans="2:10">
      <c r="B503" s="6"/>
      <c r="C503" s="78"/>
      <c r="F503" s="79"/>
      <c r="G503" s="79"/>
      <c r="H503" s="80"/>
      <c r="I503" s="79"/>
      <c r="J503" s="79"/>
    </row>
    <row r="504" spans="2:10">
      <c r="B504" s="6"/>
      <c r="C504" s="78"/>
      <c r="F504" s="79"/>
      <c r="G504" s="79"/>
      <c r="H504" s="80"/>
      <c r="I504" s="79"/>
      <c r="J504" s="79"/>
    </row>
    <row r="505" spans="2:10">
      <c r="B505" s="6"/>
      <c r="C505" s="78"/>
      <c r="F505" s="79"/>
      <c r="G505" s="79"/>
      <c r="H505" s="80"/>
      <c r="I505" s="79"/>
      <c r="J505" s="79"/>
    </row>
    <row r="506" spans="2:10">
      <c r="B506" s="6"/>
      <c r="C506" s="78"/>
      <c r="F506" s="79"/>
      <c r="G506" s="79"/>
      <c r="H506" s="80"/>
      <c r="I506" s="79"/>
      <c r="J506" s="79"/>
    </row>
    <row r="507" spans="2:10">
      <c r="B507" s="6"/>
      <c r="C507" s="78"/>
      <c r="F507" s="79"/>
      <c r="G507" s="79"/>
      <c r="H507" s="80"/>
      <c r="I507" s="79"/>
      <c r="J507" s="79"/>
    </row>
    <row r="508" spans="2:10">
      <c r="B508" s="6"/>
      <c r="C508" s="78"/>
      <c r="F508" s="79"/>
      <c r="G508" s="79"/>
      <c r="H508" s="80"/>
      <c r="I508" s="79"/>
      <c r="J508" s="79"/>
    </row>
    <row r="509" spans="2:10">
      <c r="B509" s="6"/>
      <c r="C509" s="78"/>
      <c r="F509" s="79"/>
      <c r="G509" s="79"/>
      <c r="H509" s="80"/>
      <c r="I509" s="79"/>
      <c r="J509" s="79"/>
    </row>
    <row r="510" spans="2:10">
      <c r="B510" s="6"/>
      <c r="C510" s="78"/>
      <c r="F510" s="79"/>
      <c r="G510" s="79"/>
      <c r="H510" s="80"/>
      <c r="I510" s="79"/>
      <c r="J510" s="79"/>
    </row>
    <row r="511" spans="2:10">
      <c r="B511" s="6"/>
      <c r="C511" s="78"/>
      <c r="F511" s="79"/>
      <c r="G511" s="79"/>
      <c r="H511" s="80"/>
      <c r="I511" s="79"/>
      <c r="J511" s="79"/>
    </row>
    <row r="512" spans="2:10">
      <c r="B512" s="6"/>
      <c r="C512" s="78"/>
      <c r="F512" s="79"/>
      <c r="G512" s="79"/>
      <c r="H512" s="80"/>
      <c r="I512" s="79"/>
      <c r="J512" s="79"/>
    </row>
    <row r="513" spans="2:10">
      <c r="B513" s="6"/>
      <c r="C513" s="78"/>
      <c r="F513" s="79"/>
      <c r="G513" s="79"/>
      <c r="H513" s="80"/>
      <c r="I513" s="79"/>
      <c r="J513" s="79"/>
    </row>
    <row r="514" spans="2:10">
      <c r="B514" s="6"/>
      <c r="C514" s="78"/>
      <c r="F514" s="79"/>
      <c r="G514" s="79"/>
      <c r="H514" s="80"/>
      <c r="I514" s="79"/>
      <c r="J514" s="79"/>
    </row>
    <row r="515" spans="2:10">
      <c r="B515" s="6"/>
      <c r="C515" s="78"/>
      <c r="F515" s="79"/>
      <c r="G515" s="79"/>
      <c r="H515" s="80"/>
      <c r="I515" s="79"/>
      <c r="J515" s="79"/>
    </row>
    <row r="516" spans="2:10">
      <c r="B516" s="6"/>
      <c r="C516" s="78"/>
      <c r="F516" s="79"/>
      <c r="G516" s="79"/>
      <c r="H516" s="80"/>
      <c r="I516" s="79"/>
      <c r="J516" s="79"/>
    </row>
    <row r="517" spans="2:10">
      <c r="B517" s="6"/>
      <c r="C517" s="78"/>
      <c r="F517" s="79"/>
      <c r="G517" s="79"/>
      <c r="H517" s="80"/>
      <c r="I517" s="79"/>
      <c r="J517" s="79"/>
    </row>
    <row r="518" spans="2:10">
      <c r="B518" s="6"/>
      <c r="C518" s="78"/>
      <c r="F518" s="79"/>
      <c r="G518" s="79"/>
      <c r="H518" s="80"/>
      <c r="I518" s="79"/>
      <c r="J518" s="79"/>
    </row>
    <row r="519" spans="2:10">
      <c r="B519" s="6"/>
      <c r="C519" s="78"/>
      <c r="F519" s="79"/>
      <c r="G519" s="79"/>
      <c r="H519" s="80"/>
      <c r="I519" s="79"/>
      <c r="J519" s="79"/>
    </row>
    <row r="520" spans="2:10">
      <c r="B520" s="6"/>
      <c r="C520" s="78"/>
      <c r="F520" s="79"/>
      <c r="G520" s="79"/>
      <c r="H520" s="80"/>
      <c r="I520" s="79"/>
      <c r="J520" s="79"/>
    </row>
    <row r="521" spans="2:10">
      <c r="B521" s="6"/>
      <c r="C521" s="78"/>
      <c r="F521" s="79"/>
      <c r="G521" s="79"/>
      <c r="H521" s="80"/>
      <c r="I521" s="79"/>
      <c r="J521" s="79"/>
    </row>
    <row r="522" spans="2:10">
      <c r="B522" s="6"/>
      <c r="C522" s="78"/>
      <c r="F522" s="79"/>
      <c r="G522" s="79"/>
      <c r="H522" s="80"/>
      <c r="I522" s="79"/>
      <c r="J522" s="79"/>
    </row>
    <row r="523" spans="2:10">
      <c r="B523" s="6"/>
      <c r="C523" s="78"/>
      <c r="F523" s="79"/>
      <c r="G523" s="79"/>
      <c r="H523" s="80"/>
      <c r="I523" s="79"/>
      <c r="J523" s="79"/>
    </row>
    <row r="524" spans="2:10">
      <c r="B524" s="6"/>
      <c r="C524" s="78"/>
      <c r="F524" s="79"/>
      <c r="G524" s="79"/>
      <c r="H524" s="80"/>
      <c r="I524" s="79"/>
      <c r="J524" s="79"/>
    </row>
    <row r="525" spans="2:10">
      <c r="B525" s="6"/>
      <c r="C525" s="78"/>
      <c r="F525" s="79"/>
      <c r="G525" s="79"/>
      <c r="H525" s="80"/>
      <c r="I525" s="79"/>
      <c r="J525" s="79"/>
    </row>
    <row r="526" spans="2:10">
      <c r="B526" s="6"/>
      <c r="C526" s="78"/>
      <c r="F526" s="79"/>
      <c r="G526" s="79"/>
      <c r="H526" s="80"/>
      <c r="I526" s="79"/>
      <c r="J526" s="79"/>
    </row>
    <row r="527" spans="2:10">
      <c r="B527" s="6"/>
      <c r="C527" s="78"/>
      <c r="F527" s="79"/>
      <c r="G527" s="79"/>
      <c r="H527" s="80"/>
      <c r="I527" s="79"/>
      <c r="J527" s="79"/>
    </row>
    <row r="528" spans="2:10">
      <c r="B528" s="6"/>
      <c r="C528" s="78"/>
      <c r="F528" s="79"/>
      <c r="G528" s="79"/>
      <c r="H528" s="80"/>
      <c r="I528" s="79"/>
      <c r="J528" s="79"/>
    </row>
    <row r="529" spans="2:10">
      <c r="B529" s="6"/>
      <c r="C529" s="78"/>
      <c r="F529" s="79"/>
      <c r="G529" s="79"/>
      <c r="H529" s="80"/>
      <c r="I529" s="79"/>
      <c r="J529" s="79"/>
    </row>
    <row r="530" spans="2:10">
      <c r="B530" s="6"/>
      <c r="C530" s="78"/>
      <c r="F530" s="79"/>
      <c r="G530" s="79"/>
      <c r="H530" s="80"/>
      <c r="I530" s="79"/>
      <c r="J530" s="79"/>
    </row>
    <row r="531" spans="2:10">
      <c r="B531" s="6"/>
      <c r="C531" s="78"/>
      <c r="F531" s="79"/>
      <c r="G531" s="79"/>
      <c r="H531" s="80"/>
      <c r="I531" s="79"/>
      <c r="J531" s="79"/>
    </row>
    <row r="532" spans="2:10">
      <c r="B532" s="6"/>
      <c r="C532" s="78"/>
      <c r="F532" s="79"/>
      <c r="G532" s="79"/>
      <c r="H532" s="80"/>
      <c r="I532" s="79"/>
      <c r="J532" s="79"/>
    </row>
    <row r="533" spans="2:10">
      <c r="B533" s="6"/>
      <c r="C533" s="78"/>
      <c r="F533" s="79"/>
      <c r="G533" s="79"/>
      <c r="H533" s="80"/>
      <c r="I533" s="79"/>
      <c r="J533" s="79"/>
    </row>
    <row r="534" spans="2:10">
      <c r="B534" s="6"/>
      <c r="C534" s="78"/>
      <c r="F534" s="79"/>
      <c r="G534" s="79"/>
      <c r="H534" s="80"/>
      <c r="I534" s="79"/>
      <c r="J534" s="79"/>
    </row>
    <row r="535" spans="2:10">
      <c r="B535" s="6"/>
      <c r="C535" s="78"/>
      <c r="F535" s="79"/>
      <c r="G535" s="79"/>
      <c r="H535" s="80"/>
      <c r="I535" s="79"/>
      <c r="J535" s="79"/>
    </row>
    <row r="536" spans="2:10">
      <c r="B536" s="6"/>
      <c r="C536" s="78"/>
      <c r="F536" s="79"/>
      <c r="G536" s="79"/>
      <c r="H536" s="80"/>
      <c r="I536" s="79"/>
      <c r="J536" s="79"/>
    </row>
    <row r="537" spans="2:10">
      <c r="B537" s="6"/>
      <c r="C537" s="78"/>
      <c r="F537" s="79"/>
      <c r="G537" s="79"/>
      <c r="H537" s="80"/>
      <c r="I537" s="79"/>
      <c r="J537" s="79"/>
    </row>
    <row r="538" spans="2:10">
      <c r="B538" s="6"/>
      <c r="C538" s="78"/>
      <c r="F538" s="79"/>
      <c r="G538" s="79"/>
      <c r="H538" s="80"/>
      <c r="I538" s="79"/>
      <c r="J538" s="79"/>
    </row>
    <row r="539" spans="2:10">
      <c r="B539" s="6"/>
      <c r="C539" s="78"/>
      <c r="F539" s="79"/>
      <c r="G539" s="79"/>
      <c r="H539" s="80"/>
      <c r="I539" s="79"/>
      <c r="J539" s="79"/>
    </row>
    <row r="540" spans="2:10">
      <c r="B540" s="6"/>
      <c r="C540" s="78"/>
      <c r="F540" s="79"/>
      <c r="G540" s="79"/>
      <c r="H540" s="80"/>
      <c r="I540" s="79"/>
      <c r="J540" s="79"/>
    </row>
    <row r="541" spans="2:10">
      <c r="B541" s="6"/>
      <c r="C541" s="78"/>
      <c r="F541" s="79"/>
      <c r="G541" s="79"/>
      <c r="H541" s="80"/>
      <c r="I541" s="79"/>
      <c r="J541" s="79"/>
    </row>
    <row r="542" spans="2:10">
      <c r="B542" s="6"/>
      <c r="C542" s="78"/>
      <c r="F542" s="79"/>
      <c r="G542" s="79"/>
      <c r="H542" s="80"/>
      <c r="I542" s="79"/>
      <c r="J542" s="79"/>
    </row>
    <row r="543" spans="2:10">
      <c r="B543" s="6"/>
      <c r="C543" s="78"/>
      <c r="F543" s="79"/>
      <c r="G543" s="79"/>
      <c r="H543" s="80"/>
      <c r="I543" s="79"/>
      <c r="J543" s="79"/>
    </row>
    <row r="544" spans="2:10">
      <c r="B544" s="6"/>
      <c r="C544" s="78"/>
      <c r="F544" s="79"/>
      <c r="G544" s="79"/>
      <c r="H544" s="80"/>
      <c r="I544" s="79"/>
      <c r="J544" s="79"/>
    </row>
    <row r="545" spans="2:10">
      <c r="B545" s="6"/>
      <c r="C545" s="78"/>
      <c r="F545" s="79"/>
      <c r="G545" s="79"/>
      <c r="H545" s="80"/>
      <c r="I545" s="79"/>
      <c r="J545" s="79"/>
    </row>
    <row r="546" spans="2:10">
      <c r="B546" s="6"/>
      <c r="C546" s="78"/>
      <c r="F546" s="79"/>
      <c r="G546" s="79"/>
      <c r="H546" s="80"/>
      <c r="I546" s="79"/>
      <c r="J546" s="79"/>
    </row>
    <row r="547" spans="2:10">
      <c r="B547" s="6"/>
      <c r="C547" s="78"/>
      <c r="F547" s="79"/>
      <c r="G547" s="79"/>
      <c r="H547" s="80"/>
      <c r="I547" s="79"/>
      <c r="J547" s="79"/>
    </row>
    <row r="548" spans="2:10">
      <c r="B548" s="6"/>
      <c r="C548" s="78"/>
      <c r="F548" s="79"/>
      <c r="G548" s="79"/>
      <c r="H548" s="80"/>
      <c r="I548" s="79"/>
      <c r="J548" s="79"/>
    </row>
    <row r="549" spans="2:10">
      <c r="B549" s="6"/>
      <c r="C549" s="78"/>
      <c r="F549" s="79"/>
      <c r="G549" s="79"/>
      <c r="H549" s="80"/>
      <c r="I549" s="79"/>
      <c r="J549" s="79"/>
    </row>
    <row r="550" spans="2:10">
      <c r="B550" s="6"/>
      <c r="C550" s="78"/>
      <c r="F550" s="79"/>
      <c r="G550" s="79"/>
      <c r="H550" s="80"/>
      <c r="I550" s="79"/>
      <c r="J550" s="79"/>
    </row>
    <row r="551" spans="2:10">
      <c r="B551" s="6"/>
      <c r="C551" s="78"/>
      <c r="F551" s="79"/>
      <c r="G551" s="79"/>
      <c r="H551" s="80"/>
      <c r="I551" s="79"/>
      <c r="J551" s="79"/>
    </row>
    <row r="552" spans="2:10">
      <c r="B552" s="6"/>
      <c r="C552" s="78"/>
      <c r="F552" s="79"/>
      <c r="G552" s="79"/>
      <c r="H552" s="80"/>
      <c r="I552" s="79"/>
      <c r="J552" s="79"/>
    </row>
    <row r="553" spans="2:10">
      <c r="B553" s="6"/>
      <c r="C553" s="78"/>
      <c r="F553" s="79"/>
      <c r="G553" s="79"/>
      <c r="H553" s="80"/>
      <c r="I553" s="79"/>
      <c r="J553" s="79"/>
    </row>
    <row r="554" spans="2:10">
      <c r="B554" s="6"/>
      <c r="C554" s="78"/>
      <c r="F554" s="79"/>
      <c r="G554" s="79"/>
      <c r="H554" s="80"/>
      <c r="I554" s="79"/>
      <c r="J554" s="79"/>
    </row>
    <row r="555" spans="2:10">
      <c r="B555" s="6"/>
      <c r="C555" s="78"/>
      <c r="F555" s="79"/>
      <c r="G555" s="79"/>
      <c r="H555" s="80"/>
      <c r="I555" s="79"/>
      <c r="J555" s="79"/>
    </row>
    <row r="556" spans="2:10">
      <c r="B556" s="6"/>
      <c r="C556" s="78"/>
      <c r="F556" s="79"/>
      <c r="G556" s="79"/>
      <c r="H556" s="80"/>
      <c r="I556" s="79"/>
      <c r="J556" s="79"/>
    </row>
    <row r="557" spans="2:10">
      <c r="B557" s="6"/>
      <c r="C557" s="78"/>
      <c r="F557" s="79"/>
      <c r="G557" s="79"/>
      <c r="H557" s="80"/>
      <c r="I557" s="79"/>
      <c r="J557" s="79"/>
    </row>
    <row r="558" spans="2:10">
      <c r="B558" s="6"/>
      <c r="C558" s="78"/>
      <c r="F558" s="79"/>
      <c r="G558" s="79"/>
      <c r="H558" s="80"/>
      <c r="I558" s="79"/>
      <c r="J558" s="79"/>
    </row>
    <row r="559" spans="2:10">
      <c r="B559" s="6"/>
      <c r="C559" s="78"/>
      <c r="F559" s="79"/>
      <c r="G559" s="79"/>
      <c r="H559" s="80"/>
      <c r="I559" s="79"/>
      <c r="J559" s="79"/>
    </row>
    <row r="560" spans="2:10">
      <c r="B560" s="6"/>
      <c r="C560" s="78"/>
      <c r="F560" s="79"/>
      <c r="G560" s="79"/>
      <c r="H560" s="80"/>
      <c r="I560" s="79"/>
      <c r="J560" s="79"/>
    </row>
    <row r="561" spans="2:10">
      <c r="B561" s="6"/>
      <c r="C561" s="78"/>
      <c r="F561" s="79"/>
      <c r="G561" s="79"/>
      <c r="H561" s="80"/>
      <c r="I561" s="79"/>
      <c r="J561" s="79"/>
    </row>
    <row r="562" spans="2:10">
      <c r="B562" s="6"/>
      <c r="C562" s="78"/>
      <c r="F562" s="79"/>
      <c r="G562" s="79"/>
      <c r="H562" s="80"/>
      <c r="I562" s="79"/>
      <c r="J562" s="79"/>
    </row>
    <row r="563" spans="2:10">
      <c r="B563" s="6"/>
      <c r="C563" s="78"/>
      <c r="F563" s="79"/>
      <c r="G563" s="79"/>
      <c r="H563" s="80"/>
      <c r="I563" s="79"/>
      <c r="J563" s="79"/>
    </row>
    <row r="564" spans="2:10">
      <c r="B564" s="6"/>
      <c r="C564" s="78"/>
      <c r="F564" s="79"/>
      <c r="G564" s="79"/>
      <c r="H564" s="80"/>
      <c r="I564" s="79"/>
      <c r="J564" s="79"/>
    </row>
    <row r="565" spans="2:10">
      <c r="B565" s="6"/>
      <c r="C565" s="78"/>
      <c r="F565" s="79"/>
      <c r="G565" s="79"/>
      <c r="H565" s="80"/>
      <c r="I565" s="79"/>
      <c r="J565" s="79"/>
    </row>
    <row r="566" spans="2:10">
      <c r="B566" s="6"/>
      <c r="C566" s="78"/>
      <c r="F566" s="79"/>
      <c r="G566" s="79"/>
      <c r="H566" s="80"/>
      <c r="I566" s="79"/>
      <c r="J566" s="79"/>
    </row>
    <row r="567" spans="2:10">
      <c r="B567" s="6"/>
      <c r="C567" s="78"/>
      <c r="F567" s="79"/>
      <c r="G567" s="79"/>
      <c r="H567" s="80"/>
      <c r="I567" s="79"/>
      <c r="J567" s="79"/>
    </row>
    <row r="568" spans="2:10">
      <c r="B568" s="6"/>
      <c r="C568" s="78"/>
      <c r="F568" s="79"/>
      <c r="G568" s="79"/>
      <c r="H568" s="80"/>
      <c r="I568" s="79"/>
      <c r="J568" s="79"/>
    </row>
    <row r="569" spans="2:10">
      <c r="B569" s="6"/>
      <c r="C569" s="78"/>
      <c r="F569" s="79"/>
      <c r="G569" s="79"/>
      <c r="H569" s="80"/>
      <c r="I569" s="79"/>
      <c r="J569" s="79"/>
    </row>
    <row r="570" spans="2:10">
      <c r="B570" s="6"/>
      <c r="C570" s="78"/>
      <c r="F570" s="79"/>
      <c r="G570" s="79"/>
      <c r="H570" s="80"/>
      <c r="I570" s="79"/>
      <c r="J570" s="79"/>
    </row>
    <row r="571" spans="2:10">
      <c r="B571" s="6"/>
      <c r="C571" s="78"/>
      <c r="F571" s="79"/>
      <c r="G571" s="79"/>
      <c r="H571" s="80"/>
      <c r="I571" s="79"/>
      <c r="J571" s="79"/>
    </row>
    <row r="572" spans="2:10">
      <c r="B572" s="6"/>
      <c r="C572" s="78"/>
      <c r="F572" s="79"/>
      <c r="G572" s="79"/>
      <c r="H572" s="80"/>
      <c r="I572" s="79"/>
      <c r="J572" s="79"/>
    </row>
    <row r="573" spans="2:10">
      <c r="B573" s="6"/>
      <c r="C573" s="78"/>
      <c r="F573" s="79"/>
      <c r="G573" s="79"/>
      <c r="H573" s="80"/>
      <c r="I573" s="79"/>
      <c r="J573" s="79"/>
    </row>
    <row r="574" spans="2:10">
      <c r="B574" s="6"/>
      <c r="C574" s="78"/>
      <c r="F574" s="79"/>
      <c r="G574" s="79"/>
      <c r="H574" s="80"/>
      <c r="I574" s="79"/>
      <c r="J574" s="79"/>
    </row>
    <row r="575" spans="2:10">
      <c r="B575" s="6"/>
      <c r="C575" s="78"/>
      <c r="F575" s="79"/>
      <c r="G575" s="79"/>
      <c r="H575" s="80"/>
      <c r="I575" s="79"/>
      <c r="J575" s="79"/>
    </row>
    <row r="576" spans="2:10">
      <c r="B576" s="6"/>
      <c r="C576" s="78"/>
      <c r="F576" s="79"/>
      <c r="G576" s="79"/>
      <c r="H576" s="80"/>
      <c r="I576" s="79"/>
      <c r="J576" s="79"/>
    </row>
    <row r="577" spans="2:10">
      <c r="B577" s="6"/>
      <c r="C577" s="78"/>
      <c r="F577" s="79"/>
      <c r="G577" s="79"/>
      <c r="H577" s="80"/>
      <c r="I577" s="79"/>
      <c r="J577" s="79"/>
    </row>
    <row r="578" spans="2:10">
      <c r="B578" s="6"/>
      <c r="C578" s="78"/>
      <c r="F578" s="79"/>
      <c r="G578" s="79"/>
      <c r="H578" s="80"/>
      <c r="I578" s="79"/>
      <c r="J578" s="79"/>
    </row>
    <row r="579" spans="2:10">
      <c r="B579" s="6"/>
      <c r="C579" s="78"/>
      <c r="F579" s="79"/>
      <c r="G579" s="79"/>
      <c r="H579" s="80"/>
      <c r="I579" s="79"/>
      <c r="J579" s="79"/>
    </row>
    <row r="580" spans="2:10">
      <c r="B580" s="6"/>
      <c r="C580" s="78"/>
      <c r="F580" s="79"/>
      <c r="G580" s="79"/>
      <c r="H580" s="80"/>
      <c r="I580" s="79"/>
      <c r="J580" s="79"/>
    </row>
    <row r="581" spans="2:10">
      <c r="B581" s="6"/>
      <c r="C581" s="78"/>
      <c r="F581" s="79"/>
      <c r="G581" s="79"/>
      <c r="H581" s="80"/>
      <c r="I581" s="79"/>
      <c r="J581" s="79"/>
    </row>
    <row r="582" spans="2:10">
      <c r="B582" s="6"/>
      <c r="C582" s="78"/>
      <c r="F582" s="79"/>
      <c r="G582" s="79"/>
      <c r="H582" s="80"/>
      <c r="I582" s="79"/>
      <c r="J582" s="79"/>
    </row>
    <row r="583" spans="2:10">
      <c r="B583" s="6"/>
      <c r="C583" s="78"/>
      <c r="F583" s="79"/>
      <c r="G583" s="79"/>
      <c r="H583" s="80"/>
      <c r="I583" s="79"/>
      <c r="J583" s="79"/>
    </row>
    <row r="584" spans="2:10">
      <c r="B584" s="6"/>
      <c r="C584" s="78"/>
      <c r="F584" s="79"/>
      <c r="G584" s="79"/>
      <c r="H584" s="80"/>
      <c r="I584" s="79"/>
      <c r="J584" s="79"/>
    </row>
    <row r="585" spans="2:10">
      <c r="B585" s="6"/>
      <c r="C585" s="78"/>
      <c r="F585" s="79"/>
      <c r="G585" s="79"/>
      <c r="H585" s="80"/>
      <c r="I585" s="79"/>
      <c r="J585" s="79"/>
    </row>
    <row r="586" spans="2:10">
      <c r="B586" s="6"/>
      <c r="C586" s="78"/>
      <c r="F586" s="79"/>
      <c r="G586" s="79"/>
      <c r="H586" s="80"/>
      <c r="I586" s="79"/>
      <c r="J586" s="79"/>
    </row>
    <row r="587" spans="2:10">
      <c r="B587" s="6"/>
      <c r="C587" s="78"/>
      <c r="F587" s="79"/>
      <c r="G587" s="79"/>
      <c r="H587" s="80"/>
      <c r="I587" s="79"/>
      <c r="J587" s="79"/>
    </row>
    <row r="588" spans="2:10">
      <c r="B588" s="6"/>
      <c r="C588" s="78"/>
      <c r="F588" s="79"/>
      <c r="G588" s="79"/>
      <c r="H588" s="80"/>
      <c r="I588" s="79"/>
      <c r="J588" s="79"/>
    </row>
    <row r="589" spans="2:10">
      <c r="B589" s="6"/>
      <c r="C589" s="78"/>
      <c r="F589" s="79"/>
      <c r="G589" s="79"/>
      <c r="H589" s="80"/>
      <c r="I589" s="79"/>
      <c r="J589" s="79"/>
    </row>
    <row r="590" spans="2:10">
      <c r="B590" s="6"/>
      <c r="C590" s="78"/>
      <c r="F590" s="79"/>
      <c r="G590" s="79"/>
      <c r="H590" s="80"/>
      <c r="I590" s="79"/>
      <c r="J590" s="79"/>
    </row>
    <row r="591" spans="2:10">
      <c r="B591" s="6"/>
      <c r="C591" s="78"/>
      <c r="F591" s="79"/>
      <c r="G591" s="79"/>
      <c r="H591" s="80"/>
      <c r="I591" s="79"/>
      <c r="J591" s="79"/>
    </row>
    <row r="592" spans="2:10">
      <c r="B592" s="6"/>
      <c r="C592" s="78"/>
      <c r="F592" s="79"/>
      <c r="G592" s="79"/>
      <c r="H592" s="80"/>
      <c r="I592" s="79"/>
      <c r="J592" s="79"/>
    </row>
    <row r="593" spans="2:10">
      <c r="B593" s="6"/>
      <c r="C593" s="78"/>
      <c r="F593" s="79"/>
      <c r="G593" s="79"/>
      <c r="H593" s="80"/>
      <c r="I593" s="79"/>
      <c r="J593" s="79"/>
    </row>
    <row r="594" spans="2:10">
      <c r="B594" s="6"/>
      <c r="C594" s="78"/>
      <c r="F594" s="79"/>
      <c r="G594" s="79"/>
      <c r="H594" s="80"/>
      <c r="I594" s="79"/>
      <c r="J594" s="79"/>
    </row>
    <row r="595" spans="2:10">
      <c r="B595" s="6"/>
      <c r="C595" s="78"/>
      <c r="F595" s="79"/>
      <c r="G595" s="79"/>
      <c r="H595" s="80"/>
      <c r="I595" s="79"/>
      <c r="J595" s="79"/>
    </row>
    <row r="596" spans="2:10">
      <c r="B596" s="6"/>
      <c r="C596" s="78"/>
      <c r="F596" s="79"/>
      <c r="G596" s="79"/>
      <c r="H596" s="80"/>
      <c r="I596" s="79"/>
      <c r="J596" s="79"/>
    </row>
    <row r="597" spans="2:10">
      <c r="B597" s="6"/>
      <c r="C597" s="78"/>
      <c r="F597" s="79"/>
      <c r="G597" s="79"/>
      <c r="H597" s="80"/>
      <c r="I597" s="79"/>
      <c r="J597" s="79"/>
    </row>
    <row r="598" spans="2:10">
      <c r="B598" s="6"/>
      <c r="C598" s="78"/>
      <c r="F598" s="79"/>
      <c r="G598" s="79"/>
      <c r="H598" s="80"/>
      <c r="I598" s="79"/>
      <c r="J598" s="79"/>
    </row>
    <row r="599" spans="2:10">
      <c r="B599" s="6"/>
      <c r="C599" s="78"/>
      <c r="F599" s="79"/>
      <c r="G599" s="79"/>
      <c r="H599" s="80"/>
      <c r="I599" s="79"/>
      <c r="J599" s="79"/>
    </row>
    <row r="600" spans="2:10">
      <c r="B600" s="6"/>
      <c r="C600" s="78"/>
      <c r="F600" s="79"/>
      <c r="G600" s="79"/>
      <c r="H600" s="80"/>
      <c r="I600" s="79"/>
      <c r="J600" s="79"/>
    </row>
    <row r="601" spans="2:10">
      <c r="B601" s="6"/>
      <c r="C601" s="78"/>
      <c r="F601" s="79"/>
      <c r="G601" s="79"/>
      <c r="H601" s="80"/>
      <c r="I601" s="79"/>
      <c r="J601" s="79"/>
    </row>
    <row r="602" spans="2:10">
      <c r="B602" s="6"/>
      <c r="C602" s="78"/>
      <c r="F602" s="79"/>
      <c r="G602" s="79"/>
      <c r="H602" s="80"/>
      <c r="I602" s="79"/>
      <c r="J602" s="79"/>
    </row>
    <row r="603" spans="2:10">
      <c r="B603" s="6"/>
      <c r="C603" s="78"/>
      <c r="F603" s="79"/>
      <c r="G603" s="79"/>
      <c r="H603" s="80"/>
      <c r="I603" s="79"/>
      <c r="J603" s="79"/>
    </row>
    <row r="604" spans="2:10">
      <c r="B604" s="6"/>
      <c r="C604" s="78"/>
      <c r="F604" s="79"/>
      <c r="G604" s="79"/>
      <c r="H604" s="80"/>
      <c r="I604" s="79"/>
      <c r="J604" s="79"/>
    </row>
    <row r="605" spans="2:10">
      <c r="B605" s="6"/>
      <c r="C605" s="78"/>
      <c r="F605" s="79"/>
      <c r="G605" s="79"/>
      <c r="H605" s="80"/>
      <c r="I605" s="79"/>
      <c r="J605" s="79"/>
    </row>
    <row r="606" spans="2:10">
      <c r="B606" s="6"/>
      <c r="C606" s="78"/>
      <c r="F606" s="79"/>
      <c r="G606" s="79"/>
      <c r="H606" s="80"/>
      <c r="I606" s="79"/>
      <c r="J606" s="79"/>
    </row>
    <row r="607" spans="2:10">
      <c r="B607" s="6"/>
      <c r="C607" s="78"/>
      <c r="F607" s="79"/>
      <c r="G607" s="79"/>
      <c r="H607" s="80"/>
      <c r="I607" s="79"/>
      <c r="J607" s="79"/>
    </row>
    <row r="608" spans="2:10">
      <c r="B608" s="6"/>
      <c r="C608" s="78"/>
      <c r="F608" s="79"/>
      <c r="G608" s="79"/>
      <c r="H608" s="80"/>
      <c r="I608" s="79"/>
      <c r="J608" s="79"/>
    </row>
    <row r="609" spans="2:10">
      <c r="B609" s="6"/>
      <c r="C609" s="78"/>
      <c r="F609" s="79"/>
      <c r="G609" s="79"/>
      <c r="H609" s="80"/>
      <c r="I609" s="79"/>
      <c r="J609" s="79"/>
    </row>
    <row r="610" spans="2:10">
      <c r="B610" s="6"/>
      <c r="C610" s="78"/>
      <c r="F610" s="79"/>
      <c r="G610" s="79"/>
      <c r="H610" s="80"/>
      <c r="I610" s="79"/>
      <c r="J610" s="79"/>
    </row>
    <row r="611" spans="2:10">
      <c r="B611" s="6"/>
      <c r="C611" s="78"/>
      <c r="F611" s="79"/>
      <c r="G611" s="79"/>
      <c r="H611" s="80"/>
      <c r="I611" s="79"/>
      <c r="J611" s="79"/>
    </row>
    <row r="612" spans="2:10">
      <c r="B612" s="6"/>
      <c r="C612" s="78"/>
      <c r="F612" s="79"/>
      <c r="G612" s="79"/>
      <c r="H612" s="80"/>
      <c r="I612" s="79"/>
      <c r="J612" s="79"/>
    </row>
    <row r="613" spans="2:10">
      <c r="B613" s="6"/>
      <c r="C613" s="78"/>
      <c r="F613" s="79"/>
      <c r="G613" s="79"/>
      <c r="H613" s="80"/>
      <c r="I613" s="79"/>
      <c r="J613" s="79"/>
    </row>
    <row r="614" spans="2:10">
      <c r="B614" s="6"/>
      <c r="C614" s="78"/>
      <c r="F614" s="79"/>
      <c r="G614" s="79"/>
      <c r="H614" s="80"/>
      <c r="I614" s="79"/>
      <c r="J614" s="79"/>
    </row>
    <row r="615" spans="2:10">
      <c r="B615" s="6"/>
      <c r="C615" s="78"/>
      <c r="F615" s="79"/>
      <c r="G615" s="79"/>
      <c r="H615" s="80"/>
      <c r="I615" s="79"/>
      <c r="J615" s="79"/>
    </row>
    <row r="616" spans="2:10">
      <c r="B616" s="6"/>
      <c r="C616" s="78"/>
      <c r="F616" s="79"/>
      <c r="G616" s="79"/>
      <c r="H616" s="80"/>
      <c r="I616" s="79"/>
      <c r="J616" s="79"/>
    </row>
    <row r="617" spans="2:10">
      <c r="B617" s="6"/>
      <c r="C617" s="78"/>
      <c r="F617" s="79"/>
      <c r="G617" s="79"/>
      <c r="H617" s="80"/>
      <c r="I617" s="79"/>
      <c r="J617" s="79"/>
    </row>
    <row r="618" spans="2:10">
      <c r="B618" s="6"/>
      <c r="C618" s="78"/>
      <c r="F618" s="79"/>
      <c r="G618" s="79"/>
      <c r="H618" s="80"/>
      <c r="I618" s="79"/>
      <c r="J618" s="79"/>
    </row>
    <row r="619" spans="2:10">
      <c r="B619" s="6"/>
      <c r="C619" s="78"/>
      <c r="F619" s="79"/>
      <c r="G619" s="79"/>
      <c r="H619" s="80"/>
      <c r="I619" s="79"/>
      <c r="J619" s="79"/>
    </row>
    <row r="620" spans="2:10">
      <c r="B620" s="6"/>
      <c r="C620" s="78"/>
      <c r="F620" s="79"/>
      <c r="G620" s="79"/>
      <c r="H620" s="80"/>
      <c r="I620" s="79"/>
      <c r="J620" s="79"/>
    </row>
    <row r="621" spans="2:10">
      <c r="B621" s="6"/>
      <c r="C621" s="78"/>
      <c r="F621" s="79"/>
      <c r="G621" s="79"/>
      <c r="H621" s="80"/>
      <c r="I621" s="79"/>
      <c r="J621" s="79"/>
    </row>
    <row r="622" spans="2:10">
      <c r="B622" s="6"/>
      <c r="C622" s="78"/>
      <c r="F622" s="79"/>
      <c r="G622" s="79"/>
      <c r="H622" s="80"/>
      <c r="I622" s="79"/>
      <c r="J622" s="79"/>
    </row>
    <row r="623" spans="2:10">
      <c r="B623" s="6"/>
      <c r="C623" s="78"/>
      <c r="F623" s="79"/>
      <c r="G623" s="79"/>
      <c r="H623" s="80"/>
      <c r="I623" s="79"/>
      <c r="J623" s="79"/>
    </row>
    <row r="624" spans="2:10">
      <c r="B624" s="6"/>
      <c r="C624" s="78"/>
      <c r="F624" s="79"/>
      <c r="G624" s="79"/>
      <c r="H624" s="80"/>
      <c r="I624" s="79"/>
      <c r="J624" s="79"/>
    </row>
    <row r="625" spans="2:10">
      <c r="B625" s="6"/>
      <c r="C625" s="78"/>
      <c r="F625" s="79"/>
      <c r="G625" s="79"/>
      <c r="H625" s="80"/>
      <c r="I625" s="79"/>
      <c r="J625" s="79"/>
    </row>
    <row r="626" spans="2:10">
      <c r="B626" s="6"/>
      <c r="C626" s="78"/>
      <c r="F626" s="79"/>
      <c r="G626" s="79"/>
      <c r="H626" s="80"/>
      <c r="I626" s="79"/>
      <c r="J626" s="79"/>
    </row>
    <row r="627" spans="2:10">
      <c r="B627" s="6"/>
      <c r="C627" s="78"/>
      <c r="F627" s="79"/>
      <c r="G627" s="79"/>
      <c r="H627" s="80"/>
      <c r="I627" s="79"/>
      <c r="J627" s="79"/>
    </row>
    <row r="628" spans="2:10">
      <c r="B628" s="6"/>
      <c r="C628" s="78"/>
      <c r="F628" s="79"/>
      <c r="G628" s="79"/>
      <c r="H628" s="80"/>
      <c r="I628" s="79"/>
      <c r="J628" s="79"/>
    </row>
    <row r="629" spans="2:10">
      <c r="B629" s="6"/>
      <c r="C629" s="78"/>
      <c r="F629" s="79"/>
      <c r="G629" s="79"/>
      <c r="H629" s="80"/>
      <c r="I629" s="79"/>
      <c r="J629" s="79"/>
    </row>
    <row r="630" spans="2:10">
      <c r="B630" s="6"/>
      <c r="C630" s="78"/>
      <c r="F630" s="79"/>
      <c r="G630" s="79"/>
      <c r="H630" s="80"/>
      <c r="I630" s="79"/>
      <c r="J630" s="79"/>
    </row>
    <row r="631" spans="2:10">
      <c r="B631" s="6"/>
      <c r="C631" s="78"/>
      <c r="F631" s="79"/>
      <c r="G631" s="79"/>
      <c r="H631" s="80"/>
      <c r="I631" s="79"/>
      <c r="J631" s="79"/>
    </row>
    <row r="632" spans="2:10">
      <c r="B632" s="6"/>
      <c r="C632" s="78"/>
      <c r="F632" s="79"/>
      <c r="G632" s="79"/>
      <c r="H632" s="80"/>
      <c r="I632" s="79"/>
      <c r="J632" s="79"/>
    </row>
    <row r="633" spans="2:10">
      <c r="B633" s="6"/>
      <c r="C633" s="78"/>
      <c r="F633" s="79"/>
      <c r="G633" s="79"/>
      <c r="H633" s="80"/>
      <c r="I633" s="79"/>
      <c r="J633" s="79"/>
    </row>
    <row r="634" spans="2:10">
      <c r="B634" s="6"/>
      <c r="C634" s="78"/>
      <c r="F634" s="79"/>
      <c r="G634" s="79"/>
      <c r="H634" s="80"/>
      <c r="I634" s="79"/>
      <c r="J634" s="79"/>
    </row>
    <row r="635" spans="2:10">
      <c r="B635" s="6"/>
      <c r="C635" s="78"/>
      <c r="F635" s="79"/>
      <c r="G635" s="79"/>
      <c r="H635" s="80"/>
      <c r="I635" s="79"/>
      <c r="J635" s="79"/>
    </row>
    <row r="636" spans="2:10">
      <c r="B636" s="6"/>
      <c r="C636" s="78"/>
      <c r="F636" s="79"/>
      <c r="G636" s="79"/>
      <c r="H636" s="80"/>
      <c r="I636" s="79"/>
      <c r="J636" s="79"/>
    </row>
    <row r="637" spans="2:10">
      <c r="B637" s="6"/>
      <c r="C637" s="78"/>
      <c r="F637" s="79"/>
      <c r="G637" s="79"/>
      <c r="H637" s="80"/>
      <c r="I637" s="79"/>
      <c r="J637" s="79"/>
    </row>
    <row r="638" spans="2:10">
      <c r="B638" s="6"/>
      <c r="C638" s="78"/>
      <c r="F638" s="79"/>
      <c r="G638" s="79"/>
      <c r="H638" s="80"/>
      <c r="I638" s="79"/>
      <c r="J638" s="79"/>
    </row>
    <row r="639" spans="2:10">
      <c r="B639" s="6"/>
      <c r="C639" s="78"/>
      <c r="F639" s="79"/>
      <c r="G639" s="79"/>
      <c r="H639" s="80"/>
      <c r="I639" s="79"/>
      <c r="J639" s="79"/>
    </row>
    <row r="640" spans="2:10">
      <c r="B640" s="6"/>
      <c r="C640" s="78"/>
      <c r="F640" s="79"/>
      <c r="G640" s="79"/>
      <c r="H640" s="80"/>
      <c r="I640" s="79"/>
      <c r="J640" s="79"/>
    </row>
    <row r="641" spans="2:10">
      <c r="B641" s="6"/>
      <c r="C641" s="78"/>
      <c r="F641" s="79"/>
      <c r="G641" s="79"/>
      <c r="H641" s="80"/>
      <c r="I641" s="79"/>
      <c r="J641" s="79"/>
    </row>
    <row r="642" spans="2:10">
      <c r="B642" s="6"/>
      <c r="C642" s="78"/>
      <c r="F642" s="79"/>
      <c r="G642" s="79"/>
      <c r="H642" s="80"/>
      <c r="I642" s="79"/>
      <c r="J642" s="79"/>
    </row>
    <row r="643" spans="2:10">
      <c r="B643" s="6"/>
      <c r="C643" s="78"/>
      <c r="F643" s="79"/>
      <c r="G643" s="79"/>
      <c r="H643" s="80"/>
      <c r="I643" s="79"/>
      <c r="J643" s="79"/>
    </row>
    <row r="644" spans="2:10">
      <c r="B644" s="6"/>
      <c r="C644" s="78"/>
      <c r="F644" s="79"/>
      <c r="G644" s="79"/>
      <c r="H644" s="80"/>
      <c r="I644" s="79"/>
      <c r="J644" s="79"/>
    </row>
    <row r="645" spans="2:10">
      <c r="B645" s="6"/>
      <c r="C645" s="78"/>
      <c r="F645" s="79"/>
      <c r="G645" s="79"/>
      <c r="H645" s="80"/>
      <c r="I645" s="79"/>
      <c r="J645" s="79"/>
    </row>
    <row r="646" spans="2:10">
      <c r="B646" s="6"/>
      <c r="C646" s="78"/>
      <c r="F646" s="79"/>
      <c r="G646" s="79"/>
      <c r="H646" s="80"/>
      <c r="I646" s="79"/>
      <c r="J646" s="79"/>
    </row>
    <row r="647" spans="2:10">
      <c r="B647" s="6"/>
      <c r="C647" s="78"/>
      <c r="F647" s="79"/>
      <c r="G647" s="79"/>
      <c r="H647" s="80"/>
      <c r="I647" s="79"/>
      <c r="J647" s="79"/>
    </row>
    <row r="648" spans="2:10">
      <c r="B648" s="6"/>
      <c r="C648" s="78"/>
      <c r="F648" s="79"/>
      <c r="G648" s="79"/>
      <c r="H648" s="80"/>
      <c r="I648" s="79"/>
      <c r="J648" s="79"/>
    </row>
    <row r="649" spans="2:10">
      <c r="B649" s="6"/>
      <c r="C649" s="78"/>
      <c r="F649" s="79"/>
      <c r="G649" s="79"/>
      <c r="H649" s="80"/>
      <c r="I649" s="79"/>
      <c r="J649" s="79"/>
    </row>
    <row r="650" spans="2:10">
      <c r="B650" s="6"/>
      <c r="C650" s="78"/>
      <c r="F650" s="79"/>
      <c r="G650" s="79"/>
      <c r="H650" s="80"/>
      <c r="I650" s="79"/>
      <c r="J650" s="79"/>
    </row>
    <row r="651" spans="2:10">
      <c r="B651" s="6"/>
      <c r="C651" s="78"/>
      <c r="F651" s="79"/>
      <c r="G651" s="79"/>
      <c r="H651" s="80"/>
      <c r="I651" s="79"/>
      <c r="J651" s="79"/>
    </row>
    <row r="652" spans="2:10">
      <c r="B652" s="6"/>
      <c r="C652" s="78"/>
      <c r="F652" s="79"/>
      <c r="G652" s="79"/>
      <c r="H652" s="80"/>
      <c r="I652" s="79"/>
      <c r="J652" s="79"/>
    </row>
    <row r="653" spans="2:10">
      <c r="B653" s="6"/>
      <c r="C653" s="78"/>
      <c r="F653" s="79"/>
      <c r="G653" s="79"/>
      <c r="H653" s="80"/>
      <c r="I653" s="79"/>
      <c r="J653" s="79"/>
    </row>
    <row r="654" spans="2:10">
      <c r="B654" s="6"/>
      <c r="C654" s="78"/>
      <c r="F654" s="79"/>
      <c r="G654" s="79"/>
      <c r="H654" s="80"/>
      <c r="I654" s="79"/>
      <c r="J654" s="79"/>
    </row>
    <row r="655" spans="2:10">
      <c r="B655" s="6"/>
      <c r="C655" s="78"/>
      <c r="F655" s="79"/>
      <c r="G655" s="79"/>
      <c r="H655" s="80"/>
      <c r="I655" s="79"/>
      <c r="J655" s="79"/>
    </row>
    <row r="656" spans="2:10">
      <c r="B656" s="6"/>
      <c r="C656" s="78"/>
      <c r="F656" s="79"/>
      <c r="G656" s="79"/>
      <c r="H656" s="80"/>
      <c r="I656" s="79"/>
      <c r="J656" s="79"/>
    </row>
    <row r="657" spans="2:10">
      <c r="B657" s="6"/>
      <c r="C657" s="78"/>
      <c r="F657" s="79"/>
      <c r="G657" s="79"/>
      <c r="H657" s="80"/>
      <c r="I657" s="79"/>
      <c r="J657" s="79"/>
    </row>
    <row r="658" spans="2:10">
      <c r="B658" s="6"/>
      <c r="C658" s="78"/>
      <c r="F658" s="79"/>
      <c r="G658" s="79"/>
      <c r="H658" s="80"/>
      <c r="I658" s="79"/>
      <c r="J658" s="79"/>
    </row>
    <row r="659" spans="2:10">
      <c r="B659" s="6"/>
      <c r="C659" s="78"/>
      <c r="F659" s="79"/>
      <c r="G659" s="79"/>
      <c r="H659" s="80"/>
      <c r="I659" s="79"/>
      <c r="J659" s="79"/>
    </row>
    <row r="660" spans="2:10">
      <c r="B660" s="6"/>
      <c r="C660" s="78"/>
      <c r="F660" s="79"/>
      <c r="G660" s="79"/>
      <c r="H660" s="80"/>
      <c r="I660" s="79"/>
      <c r="J660" s="79"/>
    </row>
    <row r="661" spans="2:10">
      <c r="B661" s="6"/>
      <c r="C661" s="78"/>
      <c r="F661" s="79"/>
      <c r="G661" s="79"/>
      <c r="H661" s="80"/>
      <c r="I661" s="79"/>
      <c r="J661" s="79"/>
    </row>
    <row r="662" spans="2:10">
      <c r="B662" s="6"/>
      <c r="C662" s="78"/>
      <c r="F662" s="79"/>
      <c r="G662" s="79"/>
      <c r="H662" s="80"/>
      <c r="I662" s="79"/>
      <c r="J662" s="79"/>
    </row>
    <row r="663" spans="2:10">
      <c r="B663" s="6"/>
      <c r="C663" s="78"/>
      <c r="F663" s="79"/>
      <c r="G663" s="79"/>
      <c r="H663" s="80"/>
      <c r="I663" s="79"/>
      <c r="J663" s="79"/>
    </row>
    <row r="664" spans="2:10">
      <c r="B664" s="6"/>
      <c r="C664" s="78"/>
      <c r="F664" s="79"/>
      <c r="G664" s="79"/>
      <c r="H664" s="80"/>
      <c r="I664" s="79"/>
      <c r="J664" s="79"/>
    </row>
    <row r="665" spans="2:10">
      <c r="B665" s="6"/>
      <c r="C665" s="78"/>
      <c r="F665" s="79"/>
      <c r="G665" s="79"/>
      <c r="H665" s="80"/>
      <c r="I665" s="79"/>
      <c r="J665" s="79"/>
    </row>
    <row r="666" spans="2:10">
      <c r="B666" s="6"/>
      <c r="C666" s="78"/>
      <c r="F666" s="79"/>
      <c r="G666" s="79"/>
      <c r="H666" s="80"/>
      <c r="I666" s="79"/>
      <c r="J666" s="79"/>
    </row>
    <row r="667" spans="2:10">
      <c r="B667" s="6"/>
      <c r="C667" s="78"/>
      <c r="F667" s="79"/>
      <c r="G667" s="79"/>
      <c r="H667" s="80"/>
      <c r="I667" s="79"/>
      <c r="J667" s="79"/>
    </row>
    <row r="668" spans="2:10">
      <c r="B668" s="6"/>
      <c r="C668" s="78"/>
      <c r="F668" s="79"/>
      <c r="G668" s="79"/>
      <c r="H668" s="80"/>
      <c r="I668" s="79"/>
      <c r="J668" s="79"/>
    </row>
    <row r="669" spans="2:10">
      <c r="B669" s="6"/>
      <c r="C669" s="78"/>
      <c r="F669" s="79"/>
      <c r="G669" s="79"/>
      <c r="H669" s="80"/>
      <c r="I669" s="79"/>
      <c r="J669" s="79"/>
    </row>
    <row r="670" spans="2:10">
      <c r="B670" s="6"/>
      <c r="C670" s="78"/>
      <c r="F670" s="79"/>
      <c r="G670" s="79"/>
      <c r="H670" s="80"/>
      <c r="I670" s="79"/>
      <c r="J670" s="79"/>
    </row>
    <row r="671" spans="2:10">
      <c r="B671" s="6"/>
      <c r="C671" s="78"/>
      <c r="F671" s="79"/>
      <c r="G671" s="79"/>
      <c r="H671" s="80"/>
      <c r="I671" s="79"/>
      <c r="J671" s="79"/>
    </row>
    <row r="672" spans="2:10">
      <c r="B672" s="6"/>
      <c r="C672" s="78"/>
      <c r="F672" s="79"/>
      <c r="G672" s="79"/>
      <c r="H672" s="80"/>
      <c r="I672" s="79"/>
      <c r="J672" s="79"/>
    </row>
    <row r="673" spans="2:10">
      <c r="B673" s="6"/>
      <c r="C673" s="78"/>
      <c r="F673" s="79"/>
      <c r="G673" s="79"/>
      <c r="H673" s="80"/>
      <c r="I673" s="79"/>
      <c r="J673" s="79"/>
    </row>
    <row r="674" spans="2:10">
      <c r="B674" s="6"/>
      <c r="C674" s="78"/>
      <c r="F674" s="79"/>
      <c r="G674" s="79"/>
      <c r="H674" s="80"/>
      <c r="I674" s="79"/>
      <c r="J674" s="79"/>
    </row>
    <row r="675" spans="2:10">
      <c r="B675" s="6"/>
      <c r="C675" s="78"/>
      <c r="F675" s="79"/>
      <c r="G675" s="79"/>
      <c r="H675" s="80"/>
      <c r="I675" s="79"/>
      <c r="J675" s="79"/>
    </row>
    <row r="676" spans="2:10">
      <c r="B676" s="6"/>
      <c r="C676" s="78"/>
      <c r="F676" s="79"/>
      <c r="G676" s="79"/>
      <c r="H676" s="80"/>
      <c r="I676" s="79"/>
      <c r="J676" s="79"/>
    </row>
    <row r="677" spans="2:10">
      <c r="B677" s="6"/>
      <c r="C677" s="78"/>
      <c r="F677" s="79"/>
      <c r="G677" s="79"/>
      <c r="H677" s="80"/>
      <c r="I677" s="79"/>
      <c r="J677" s="79"/>
    </row>
    <row r="678" spans="2:10">
      <c r="B678" s="6"/>
      <c r="C678" s="78"/>
      <c r="F678" s="79"/>
      <c r="G678" s="79"/>
      <c r="H678" s="80"/>
      <c r="I678" s="79"/>
      <c r="J678" s="79"/>
    </row>
    <row r="679" spans="2:10">
      <c r="B679" s="6"/>
      <c r="C679" s="78"/>
      <c r="F679" s="79"/>
      <c r="G679" s="79"/>
      <c r="H679" s="80"/>
      <c r="I679" s="79"/>
      <c r="J679" s="79"/>
    </row>
    <row r="680" spans="2:10">
      <c r="B680" s="6"/>
      <c r="C680" s="78"/>
      <c r="F680" s="79"/>
      <c r="G680" s="79"/>
      <c r="H680" s="80"/>
      <c r="I680" s="79"/>
      <c r="J680" s="79"/>
    </row>
    <row r="681" spans="2:10">
      <c r="B681" s="6"/>
      <c r="C681" s="78"/>
      <c r="F681" s="79"/>
      <c r="G681" s="79"/>
      <c r="H681" s="80"/>
      <c r="I681" s="79"/>
      <c r="J681" s="79"/>
    </row>
    <row r="682" spans="2:10">
      <c r="B682" s="6"/>
      <c r="C682" s="78"/>
      <c r="F682" s="79"/>
      <c r="G682" s="79"/>
      <c r="H682" s="80"/>
      <c r="I682" s="79"/>
      <c r="J682" s="79"/>
    </row>
    <row r="683" spans="2:10">
      <c r="B683" s="6"/>
      <c r="C683" s="78"/>
      <c r="F683" s="79"/>
      <c r="G683" s="79"/>
      <c r="H683" s="80"/>
      <c r="I683" s="79"/>
      <c r="J683" s="79"/>
    </row>
    <row r="684" spans="2:10">
      <c r="B684" s="6"/>
      <c r="C684" s="78"/>
      <c r="F684" s="79"/>
      <c r="G684" s="79"/>
      <c r="H684" s="80"/>
      <c r="I684" s="79"/>
      <c r="J684" s="79"/>
    </row>
    <row r="685" spans="2:10">
      <c r="B685" s="6"/>
      <c r="C685" s="78"/>
      <c r="F685" s="79"/>
      <c r="G685" s="79"/>
      <c r="H685" s="80"/>
      <c r="I685" s="79"/>
      <c r="J685" s="79"/>
    </row>
    <row r="686" spans="2:10">
      <c r="B686" s="6"/>
      <c r="C686" s="78"/>
      <c r="F686" s="79"/>
      <c r="G686" s="79"/>
      <c r="H686" s="80"/>
      <c r="I686" s="79"/>
      <c r="J686" s="79"/>
    </row>
    <row r="687" spans="2:10">
      <c r="B687" s="6"/>
      <c r="C687" s="78"/>
      <c r="F687" s="79"/>
      <c r="G687" s="79"/>
      <c r="H687" s="80"/>
      <c r="I687" s="79"/>
      <c r="J687" s="79"/>
    </row>
    <row r="688" spans="2:10">
      <c r="B688" s="6"/>
      <c r="C688" s="78"/>
      <c r="F688" s="79"/>
      <c r="G688" s="79"/>
      <c r="H688" s="80"/>
      <c r="I688" s="79"/>
      <c r="J688" s="79"/>
    </row>
    <row r="689" spans="2:10">
      <c r="B689" s="6"/>
      <c r="C689" s="78"/>
      <c r="F689" s="79"/>
      <c r="G689" s="79"/>
      <c r="H689" s="80"/>
      <c r="I689" s="79"/>
      <c r="J689" s="79"/>
    </row>
    <row r="690" spans="2:10">
      <c r="B690" s="6"/>
      <c r="C690" s="78"/>
      <c r="F690" s="79"/>
      <c r="G690" s="79"/>
      <c r="H690" s="80"/>
      <c r="I690" s="79"/>
      <c r="J690" s="79"/>
    </row>
    <row r="691" spans="2:10">
      <c r="B691" s="6"/>
      <c r="C691" s="78"/>
      <c r="F691" s="79"/>
      <c r="G691" s="79"/>
      <c r="H691" s="80"/>
      <c r="I691" s="79"/>
      <c r="J691" s="79"/>
    </row>
    <row r="692" spans="2:10">
      <c r="B692" s="6"/>
      <c r="C692" s="78"/>
      <c r="F692" s="79"/>
      <c r="G692" s="79"/>
      <c r="H692" s="80"/>
      <c r="I692" s="79"/>
      <c r="J692" s="79"/>
    </row>
    <row r="693" spans="2:10">
      <c r="B693" s="6"/>
      <c r="C693" s="78"/>
      <c r="F693" s="79"/>
      <c r="G693" s="79"/>
      <c r="H693" s="80"/>
      <c r="I693" s="79"/>
      <c r="J693" s="79"/>
    </row>
    <row r="694" spans="2:10">
      <c r="B694" s="6"/>
      <c r="C694" s="78"/>
      <c r="F694" s="79"/>
      <c r="G694" s="79"/>
      <c r="H694" s="80"/>
      <c r="I694" s="79"/>
      <c r="J694" s="79"/>
    </row>
    <row r="695" spans="2:10">
      <c r="B695" s="6"/>
      <c r="C695" s="78"/>
      <c r="F695" s="79"/>
      <c r="G695" s="79"/>
      <c r="H695" s="80"/>
      <c r="I695" s="79"/>
      <c r="J695" s="79"/>
    </row>
    <row r="696" spans="2:10">
      <c r="B696" s="6"/>
      <c r="C696" s="78"/>
      <c r="F696" s="79"/>
      <c r="G696" s="79"/>
      <c r="H696" s="80"/>
      <c r="I696" s="79"/>
      <c r="J696" s="79"/>
    </row>
    <row r="697" spans="2:10">
      <c r="B697" s="6"/>
      <c r="C697" s="78"/>
      <c r="F697" s="79"/>
      <c r="G697" s="79"/>
      <c r="H697" s="80"/>
      <c r="I697" s="79"/>
      <c r="J697" s="79"/>
    </row>
    <row r="698" spans="2:10">
      <c r="B698" s="6"/>
      <c r="C698" s="78"/>
      <c r="F698" s="79"/>
      <c r="G698" s="79"/>
      <c r="H698" s="80"/>
      <c r="I698" s="79"/>
      <c r="J698" s="79"/>
    </row>
    <row r="699" spans="2:10">
      <c r="B699" s="6"/>
      <c r="C699" s="78"/>
      <c r="F699" s="79"/>
      <c r="G699" s="79"/>
      <c r="H699" s="80"/>
      <c r="I699" s="79"/>
      <c r="J699" s="79"/>
    </row>
    <row r="700" spans="2:10">
      <c r="B700" s="6"/>
      <c r="C700" s="78"/>
      <c r="F700" s="79"/>
      <c r="G700" s="79"/>
      <c r="H700" s="80"/>
      <c r="I700" s="79"/>
      <c r="J700" s="79"/>
    </row>
    <row r="701" spans="2:10">
      <c r="B701" s="6"/>
      <c r="C701" s="78"/>
      <c r="F701" s="79"/>
      <c r="G701" s="79"/>
      <c r="H701" s="80"/>
      <c r="I701" s="79"/>
      <c r="J701" s="79"/>
    </row>
    <row r="702" spans="2:10">
      <c r="B702" s="6"/>
      <c r="C702" s="78"/>
      <c r="F702" s="79"/>
      <c r="G702" s="79"/>
      <c r="H702" s="80"/>
      <c r="I702" s="79"/>
      <c r="J702" s="79"/>
    </row>
    <row r="703" spans="2:10">
      <c r="B703" s="6"/>
      <c r="C703" s="78"/>
      <c r="F703" s="79"/>
      <c r="G703" s="79"/>
      <c r="H703" s="80"/>
      <c r="I703" s="79"/>
      <c r="J703" s="79"/>
    </row>
    <row r="704" spans="2:10">
      <c r="B704" s="6"/>
      <c r="C704" s="78"/>
      <c r="F704" s="79"/>
      <c r="G704" s="79"/>
      <c r="H704" s="80"/>
      <c r="I704" s="79"/>
      <c r="J704" s="79"/>
    </row>
    <row r="705" spans="2:10">
      <c r="B705" s="6"/>
      <c r="C705" s="78"/>
      <c r="F705" s="79"/>
      <c r="G705" s="79"/>
      <c r="H705" s="80"/>
      <c r="I705" s="79"/>
      <c r="J705" s="79"/>
    </row>
    <row r="706" spans="2:10">
      <c r="B706" s="6"/>
      <c r="C706" s="78"/>
      <c r="F706" s="79"/>
      <c r="G706" s="79"/>
      <c r="H706" s="80"/>
      <c r="I706" s="79"/>
      <c r="J706" s="79"/>
    </row>
    <row r="707" spans="2:10">
      <c r="B707" s="6"/>
      <c r="C707" s="78"/>
      <c r="F707" s="79"/>
      <c r="G707" s="79"/>
      <c r="H707" s="80"/>
      <c r="I707" s="79"/>
      <c r="J707" s="79"/>
    </row>
    <row r="708" spans="2:10">
      <c r="B708" s="6"/>
      <c r="C708" s="78"/>
      <c r="F708" s="79"/>
      <c r="G708" s="79"/>
      <c r="H708" s="80"/>
      <c r="I708" s="79"/>
      <c r="J708" s="79"/>
    </row>
    <row r="709" spans="2:10">
      <c r="B709" s="6"/>
      <c r="C709" s="78"/>
      <c r="F709" s="79"/>
      <c r="G709" s="79"/>
      <c r="H709" s="80"/>
      <c r="I709" s="79"/>
      <c r="J709" s="79"/>
    </row>
    <row r="710" spans="2:10">
      <c r="B710" s="6"/>
      <c r="C710" s="78"/>
      <c r="F710" s="79"/>
      <c r="G710" s="79"/>
      <c r="H710" s="80"/>
      <c r="I710" s="79"/>
      <c r="J710" s="79"/>
    </row>
    <row r="711" spans="2:10">
      <c r="B711" s="6"/>
      <c r="C711" s="78"/>
      <c r="F711" s="79"/>
      <c r="G711" s="79"/>
      <c r="H711" s="80"/>
      <c r="I711" s="79"/>
      <c r="J711" s="79"/>
    </row>
    <row r="712" spans="2:10">
      <c r="B712" s="6"/>
      <c r="C712" s="78"/>
      <c r="F712" s="79"/>
      <c r="G712" s="79"/>
      <c r="H712" s="80"/>
      <c r="I712" s="79"/>
      <c r="J712" s="79"/>
    </row>
    <row r="713" spans="2:10">
      <c r="B713" s="6"/>
      <c r="C713" s="78"/>
      <c r="F713" s="79"/>
      <c r="G713" s="79"/>
      <c r="H713" s="80"/>
      <c r="I713" s="79"/>
      <c r="J713" s="79"/>
    </row>
    <row r="714" spans="2:10">
      <c r="B714" s="6"/>
      <c r="C714" s="78"/>
      <c r="F714" s="79"/>
      <c r="G714" s="79"/>
      <c r="H714" s="80"/>
      <c r="I714" s="79"/>
      <c r="J714" s="79"/>
    </row>
    <row r="715" spans="2:10">
      <c r="B715" s="6"/>
      <c r="C715" s="78"/>
      <c r="F715" s="79"/>
      <c r="G715" s="79"/>
      <c r="H715" s="80"/>
      <c r="I715" s="79"/>
      <c r="J715" s="79"/>
    </row>
    <row r="716" spans="2:10">
      <c r="B716" s="6"/>
      <c r="C716" s="78"/>
      <c r="F716" s="79"/>
      <c r="G716" s="79"/>
      <c r="H716" s="80"/>
      <c r="I716" s="79"/>
      <c r="J716" s="79"/>
    </row>
    <row r="717" spans="2:10">
      <c r="B717" s="6"/>
      <c r="C717" s="78"/>
      <c r="F717" s="79"/>
      <c r="G717" s="79"/>
      <c r="H717" s="80"/>
      <c r="I717" s="79"/>
      <c r="J717" s="79"/>
    </row>
    <row r="718" spans="2:10">
      <c r="B718" s="6"/>
      <c r="C718" s="78"/>
      <c r="F718" s="79"/>
      <c r="G718" s="79"/>
      <c r="H718" s="80"/>
      <c r="I718" s="79"/>
      <c r="J718" s="79"/>
    </row>
    <row r="719" spans="2:10">
      <c r="B719" s="6"/>
      <c r="C719" s="78"/>
      <c r="F719" s="79"/>
      <c r="G719" s="79"/>
      <c r="H719" s="80"/>
      <c r="I719" s="79"/>
      <c r="J719" s="79"/>
    </row>
    <row r="720" spans="2:10">
      <c r="B720" s="6"/>
      <c r="C720" s="78"/>
      <c r="F720" s="79"/>
      <c r="G720" s="79"/>
      <c r="H720" s="80"/>
      <c r="I720" s="79"/>
      <c r="J720" s="79"/>
    </row>
    <row r="721" spans="2:10">
      <c r="B721" s="6"/>
      <c r="C721" s="78"/>
      <c r="F721" s="79"/>
      <c r="G721" s="79"/>
      <c r="H721" s="80"/>
      <c r="I721" s="79"/>
      <c r="J721" s="79"/>
    </row>
    <row r="722" spans="2:10">
      <c r="B722" s="6"/>
      <c r="C722" s="78"/>
      <c r="F722" s="79"/>
      <c r="G722" s="79"/>
      <c r="H722" s="80"/>
      <c r="I722" s="79"/>
      <c r="J722" s="79"/>
    </row>
    <row r="723" spans="2:10">
      <c r="B723" s="6"/>
      <c r="C723" s="78"/>
      <c r="F723" s="79"/>
      <c r="G723" s="79"/>
      <c r="H723" s="80"/>
      <c r="I723" s="79"/>
      <c r="J723" s="79"/>
    </row>
    <row r="724" spans="2:10">
      <c r="B724" s="6"/>
      <c r="C724" s="78"/>
      <c r="F724" s="79"/>
      <c r="G724" s="79"/>
      <c r="H724" s="80"/>
      <c r="I724" s="79"/>
      <c r="J724" s="79"/>
    </row>
    <row r="725" spans="2:10">
      <c r="B725" s="6"/>
      <c r="C725" s="78"/>
      <c r="F725" s="79"/>
      <c r="G725" s="79"/>
      <c r="H725" s="80"/>
      <c r="I725" s="79"/>
      <c r="J725" s="79"/>
    </row>
    <row r="726" spans="2:10">
      <c r="B726" s="6"/>
      <c r="C726" s="78"/>
      <c r="F726" s="79"/>
      <c r="G726" s="79"/>
      <c r="H726" s="80"/>
      <c r="I726" s="79"/>
      <c r="J726" s="79"/>
    </row>
    <row r="727" spans="2:10">
      <c r="B727" s="6"/>
      <c r="C727" s="78"/>
      <c r="F727" s="79"/>
      <c r="G727" s="79"/>
      <c r="H727" s="80"/>
      <c r="I727" s="79"/>
      <c r="J727" s="79"/>
    </row>
    <row r="728" spans="2:10">
      <c r="B728" s="6"/>
      <c r="C728" s="78"/>
      <c r="F728" s="79"/>
      <c r="G728" s="79"/>
      <c r="H728" s="80"/>
      <c r="I728" s="79"/>
      <c r="J728" s="79"/>
    </row>
    <row r="729" spans="2:10">
      <c r="B729" s="6"/>
      <c r="C729" s="78"/>
      <c r="F729" s="79"/>
      <c r="G729" s="79"/>
      <c r="H729" s="80"/>
      <c r="I729" s="79"/>
      <c r="J729" s="79"/>
    </row>
    <row r="730" spans="2:10">
      <c r="B730" s="6"/>
      <c r="C730" s="78"/>
      <c r="F730" s="79"/>
      <c r="G730" s="79"/>
      <c r="H730" s="80"/>
      <c r="I730" s="79"/>
      <c r="J730" s="79"/>
    </row>
    <row r="731" spans="2:10">
      <c r="B731" s="6"/>
      <c r="C731" s="78"/>
      <c r="F731" s="79"/>
      <c r="G731" s="79"/>
      <c r="H731" s="80"/>
      <c r="I731" s="79"/>
      <c r="J731" s="79"/>
    </row>
    <row r="732" spans="2:10">
      <c r="B732" s="6"/>
      <c r="C732" s="78"/>
      <c r="F732" s="79"/>
      <c r="G732" s="79"/>
      <c r="H732" s="80"/>
      <c r="I732" s="79"/>
      <c r="J732" s="79"/>
    </row>
    <row r="733" spans="2:10">
      <c r="B733" s="6"/>
      <c r="C733" s="78"/>
      <c r="F733" s="79"/>
      <c r="G733" s="79"/>
      <c r="H733" s="80"/>
      <c r="I733" s="79"/>
      <c r="J733" s="79"/>
    </row>
    <row r="734" spans="2:10">
      <c r="B734" s="6"/>
      <c r="C734" s="78"/>
      <c r="F734" s="79"/>
      <c r="G734" s="79"/>
      <c r="H734" s="80"/>
      <c r="I734" s="79"/>
      <c r="J734" s="79"/>
    </row>
    <row r="735" spans="2:10">
      <c r="B735" s="6"/>
      <c r="C735" s="78"/>
      <c r="F735" s="79"/>
      <c r="G735" s="79"/>
      <c r="H735" s="80"/>
      <c r="I735" s="79"/>
      <c r="J735" s="79"/>
    </row>
    <row r="736" spans="2:10">
      <c r="B736" s="6"/>
      <c r="C736" s="78"/>
      <c r="F736" s="79"/>
      <c r="G736" s="79"/>
      <c r="H736" s="80"/>
      <c r="I736" s="79"/>
      <c r="J736" s="79"/>
    </row>
    <row r="737" spans="2:10">
      <c r="B737" s="6"/>
      <c r="C737" s="78"/>
      <c r="F737" s="79"/>
      <c r="G737" s="79"/>
      <c r="H737" s="80"/>
      <c r="I737" s="79"/>
      <c r="J737" s="79"/>
    </row>
    <row r="738" spans="2:10">
      <c r="B738" s="6"/>
      <c r="C738" s="78"/>
      <c r="F738" s="79"/>
      <c r="G738" s="79"/>
      <c r="H738" s="80"/>
      <c r="I738" s="79"/>
      <c r="J738" s="79"/>
    </row>
    <row r="739" spans="2:10">
      <c r="B739" s="6"/>
      <c r="C739" s="78"/>
      <c r="F739" s="79"/>
      <c r="G739" s="79"/>
      <c r="H739" s="80"/>
      <c r="I739" s="79"/>
      <c r="J739" s="79"/>
    </row>
    <row r="740" spans="2:10">
      <c r="B740" s="6"/>
      <c r="C740" s="78"/>
      <c r="F740" s="79"/>
      <c r="G740" s="79"/>
      <c r="H740" s="80"/>
      <c r="I740" s="79"/>
      <c r="J740" s="79"/>
    </row>
    <row r="741" spans="2:10">
      <c r="B741" s="6"/>
      <c r="C741" s="78"/>
      <c r="F741" s="79"/>
      <c r="G741" s="79"/>
      <c r="H741" s="80"/>
      <c r="I741" s="79"/>
      <c r="J741" s="79"/>
    </row>
    <row r="742" spans="2:10">
      <c r="B742" s="6"/>
      <c r="C742" s="78"/>
      <c r="F742" s="79"/>
      <c r="G742" s="79"/>
      <c r="H742" s="80"/>
      <c r="I742" s="79"/>
      <c r="J742" s="79"/>
    </row>
    <row r="743" spans="2:10">
      <c r="B743" s="6"/>
      <c r="C743" s="78"/>
      <c r="F743" s="79"/>
      <c r="G743" s="79"/>
      <c r="H743" s="80"/>
      <c r="I743" s="79"/>
      <c r="J743" s="79"/>
    </row>
    <row r="744" spans="2:10">
      <c r="B744" s="6"/>
      <c r="C744" s="78"/>
      <c r="F744" s="79"/>
      <c r="G744" s="79"/>
      <c r="H744" s="80"/>
      <c r="I744" s="79"/>
      <c r="J744" s="79"/>
    </row>
    <row r="745" spans="2:10">
      <c r="B745" s="6"/>
      <c r="C745" s="78"/>
      <c r="F745" s="79"/>
      <c r="G745" s="79"/>
      <c r="H745" s="80"/>
      <c r="I745" s="79"/>
      <c r="J745" s="79"/>
    </row>
    <row r="746" spans="2:10">
      <c r="B746" s="6"/>
      <c r="C746" s="78"/>
      <c r="F746" s="79"/>
      <c r="G746" s="79"/>
      <c r="H746" s="80"/>
      <c r="I746" s="79"/>
      <c r="J746" s="79"/>
    </row>
    <row r="747" spans="2:10">
      <c r="B747" s="6"/>
      <c r="C747" s="78"/>
      <c r="F747" s="79"/>
      <c r="G747" s="79"/>
      <c r="H747" s="80"/>
      <c r="I747" s="79"/>
      <c r="J747" s="79"/>
    </row>
    <row r="748" spans="2:10">
      <c r="B748" s="6"/>
      <c r="C748" s="78"/>
      <c r="F748" s="79"/>
      <c r="G748" s="79"/>
      <c r="H748" s="80"/>
      <c r="I748" s="79"/>
      <c r="J748" s="79"/>
    </row>
    <row r="749" spans="2:10">
      <c r="B749" s="6"/>
      <c r="C749" s="78"/>
      <c r="F749" s="79"/>
      <c r="G749" s="79"/>
      <c r="H749" s="80"/>
      <c r="I749" s="79"/>
      <c r="J749" s="79"/>
    </row>
    <row r="750" spans="2:10">
      <c r="B750" s="6"/>
      <c r="C750" s="78"/>
      <c r="F750" s="79"/>
      <c r="G750" s="79"/>
      <c r="H750" s="80"/>
      <c r="I750" s="79"/>
      <c r="J750" s="79"/>
    </row>
    <row r="751" spans="2:10">
      <c r="B751" s="6"/>
      <c r="C751" s="78"/>
      <c r="F751" s="79"/>
      <c r="G751" s="79"/>
      <c r="H751" s="80"/>
      <c r="I751" s="79"/>
      <c r="J751" s="79"/>
    </row>
    <row r="752" spans="2:10">
      <c r="B752" s="6"/>
      <c r="C752" s="78"/>
      <c r="F752" s="79"/>
      <c r="G752" s="79"/>
      <c r="H752" s="80"/>
      <c r="I752" s="79"/>
      <c r="J752" s="79"/>
    </row>
    <row r="753" spans="2:10">
      <c r="B753" s="6"/>
      <c r="C753" s="78"/>
      <c r="F753" s="79"/>
      <c r="G753" s="79"/>
      <c r="H753" s="80"/>
      <c r="I753" s="79"/>
      <c r="J753" s="79"/>
    </row>
    <row r="754" spans="2:10">
      <c r="B754" s="6"/>
      <c r="C754" s="78"/>
      <c r="F754" s="79"/>
      <c r="G754" s="79"/>
      <c r="H754" s="80"/>
      <c r="I754" s="79"/>
      <c r="J754" s="79"/>
    </row>
    <row r="755" spans="2:10">
      <c r="B755" s="6"/>
      <c r="C755" s="78"/>
      <c r="F755" s="79"/>
      <c r="G755" s="79"/>
      <c r="H755" s="80"/>
      <c r="I755" s="79"/>
      <c r="J755" s="79"/>
    </row>
    <row r="756" spans="2:10">
      <c r="B756" s="6"/>
      <c r="C756" s="78"/>
      <c r="F756" s="79"/>
      <c r="G756" s="79"/>
      <c r="H756" s="80"/>
      <c r="I756" s="79"/>
      <c r="J756" s="79"/>
    </row>
    <row r="757" spans="2:10">
      <c r="B757" s="6"/>
      <c r="C757" s="78"/>
      <c r="F757" s="79"/>
      <c r="G757" s="79"/>
      <c r="H757" s="80"/>
      <c r="I757" s="79"/>
      <c r="J757" s="79"/>
    </row>
    <row r="758" spans="2:10">
      <c r="B758" s="6"/>
      <c r="C758" s="78"/>
      <c r="F758" s="79"/>
      <c r="G758" s="79"/>
      <c r="H758" s="80"/>
      <c r="I758" s="79"/>
      <c r="J758" s="79"/>
    </row>
    <row r="759" spans="2:10">
      <c r="B759" s="6"/>
      <c r="C759" s="78"/>
      <c r="F759" s="79"/>
      <c r="G759" s="79"/>
      <c r="H759" s="80"/>
      <c r="I759" s="79"/>
      <c r="J759" s="79"/>
    </row>
    <row r="760" spans="2:10">
      <c r="B760" s="6"/>
      <c r="C760" s="78"/>
      <c r="F760" s="79"/>
      <c r="G760" s="79"/>
      <c r="H760" s="80"/>
      <c r="I760" s="79"/>
      <c r="J760" s="79"/>
    </row>
    <row r="761" spans="2:10">
      <c r="B761" s="6"/>
      <c r="C761" s="78"/>
      <c r="F761" s="79"/>
      <c r="G761" s="79"/>
      <c r="H761" s="80"/>
      <c r="I761" s="79"/>
      <c r="J761" s="79"/>
    </row>
    <row r="762" spans="2:10">
      <c r="B762" s="6"/>
      <c r="C762" s="78"/>
      <c r="F762" s="79"/>
      <c r="G762" s="79"/>
      <c r="H762" s="80"/>
      <c r="I762" s="79"/>
      <c r="J762" s="79"/>
    </row>
    <row r="763" spans="2:10">
      <c r="B763" s="6"/>
      <c r="C763" s="78"/>
      <c r="F763" s="79"/>
      <c r="G763" s="79"/>
      <c r="H763" s="80"/>
      <c r="I763" s="79"/>
      <c r="J763" s="79"/>
    </row>
    <row r="764" spans="2:10">
      <c r="B764" s="6"/>
      <c r="C764" s="78"/>
      <c r="F764" s="79"/>
      <c r="G764" s="79"/>
      <c r="H764" s="80"/>
      <c r="I764" s="79"/>
      <c r="J764" s="79"/>
    </row>
    <row r="765" spans="2:10">
      <c r="B765" s="6"/>
      <c r="C765" s="78"/>
      <c r="F765" s="79"/>
      <c r="G765" s="79"/>
      <c r="H765" s="80"/>
      <c r="I765" s="79"/>
      <c r="J765" s="79"/>
    </row>
    <row r="766" spans="2:10">
      <c r="B766" s="6"/>
      <c r="C766" s="78"/>
      <c r="F766" s="79"/>
      <c r="G766" s="79"/>
      <c r="H766" s="80"/>
      <c r="I766" s="79"/>
      <c r="J766" s="79"/>
    </row>
    <row r="767" spans="2:10">
      <c r="B767" s="6"/>
      <c r="C767" s="78"/>
      <c r="F767" s="79"/>
      <c r="G767" s="79"/>
      <c r="H767" s="80"/>
      <c r="I767" s="79"/>
      <c r="J767" s="79"/>
    </row>
    <row r="768" spans="2:10">
      <c r="B768" s="6"/>
      <c r="C768" s="78"/>
      <c r="F768" s="79"/>
      <c r="G768" s="79"/>
      <c r="H768" s="80"/>
      <c r="I768" s="79"/>
      <c r="J768" s="79"/>
    </row>
    <row r="769" spans="2:10">
      <c r="B769" s="6"/>
      <c r="C769" s="78"/>
      <c r="F769" s="79"/>
      <c r="G769" s="79"/>
      <c r="H769" s="80"/>
      <c r="I769" s="79"/>
      <c r="J769" s="79"/>
    </row>
    <row r="770" spans="2:10">
      <c r="B770" s="6"/>
      <c r="C770" s="78"/>
      <c r="F770" s="79"/>
      <c r="G770" s="79"/>
      <c r="H770" s="80"/>
      <c r="I770" s="79"/>
      <c r="J770" s="79"/>
    </row>
    <row r="771" spans="2:10">
      <c r="B771" s="6"/>
      <c r="C771" s="78"/>
      <c r="F771" s="79"/>
      <c r="G771" s="79"/>
      <c r="H771" s="80"/>
      <c r="I771" s="79"/>
      <c r="J771" s="79"/>
    </row>
    <row r="772" spans="2:10">
      <c r="B772" s="6"/>
      <c r="C772" s="78"/>
      <c r="F772" s="79"/>
      <c r="G772" s="79"/>
      <c r="H772" s="80"/>
      <c r="I772" s="79"/>
      <c r="J772" s="79"/>
    </row>
    <row r="773" spans="2:10">
      <c r="B773" s="6"/>
      <c r="C773" s="78"/>
      <c r="F773" s="79"/>
      <c r="G773" s="79"/>
      <c r="H773" s="80"/>
      <c r="I773" s="79"/>
      <c r="J773" s="79"/>
    </row>
    <row r="774" spans="2:10">
      <c r="B774" s="6"/>
      <c r="C774" s="78"/>
      <c r="F774" s="79"/>
      <c r="G774" s="79"/>
      <c r="H774" s="80"/>
      <c r="I774" s="79"/>
      <c r="J774" s="79"/>
    </row>
    <row r="775" spans="2:10">
      <c r="B775" s="6"/>
      <c r="C775" s="78"/>
      <c r="F775" s="79"/>
      <c r="G775" s="79"/>
      <c r="H775" s="80"/>
      <c r="I775" s="79"/>
      <c r="J775" s="79"/>
    </row>
    <row r="776" spans="2:10">
      <c r="B776" s="6"/>
      <c r="C776" s="78"/>
      <c r="F776" s="79"/>
      <c r="G776" s="79"/>
      <c r="H776" s="80"/>
      <c r="I776" s="79"/>
      <c r="J776" s="79"/>
    </row>
    <row r="777" spans="2:10">
      <c r="B777" s="6"/>
      <c r="C777" s="78"/>
      <c r="F777" s="79"/>
      <c r="G777" s="79"/>
      <c r="H777" s="80"/>
      <c r="I777" s="79"/>
      <c r="J777" s="79"/>
    </row>
    <row r="778" spans="2:10">
      <c r="B778" s="6"/>
      <c r="C778" s="78"/>
      <c r="F778" s="79"/>
      <c r="G778" s="79"/>
      <c r="H778" s="80"/>
      <c r="I778" s="79"/>
      <c r="J778" s="79"/>
    </row>
    <row r="779" spans="2:10">
      <c r="B779" s="6"/>
      <c r="C779" s="78"/>
      <c r="F779" s="79"/>
      <c r="G779" s="79"/>
      <c r="H779" s="80"/>
      <c r="I779" s="79"/>
      <c r="J779" s="79"/>
    </row>
    <row r="780" spans="2:10">
      <c r="B780" s="6"/>
      <c r="C780" s="78"/>
      <c r="F780" s="79"/>
      <c r="G780" s="79"/>
      <c r="H780" s="80"/>
      <c r="I780" s="79"/>
      <c r="J780" s="79"/>
    </row>
    <row r="781" spans="2:10">
      <c r="B781" s="6"/>
      <c r="C781" s="78"/>
      <c r="F781" s="79"/>
      <c r="G781" s="79"/>
      <c r="H781" s="80"/>
      <c r="I781" s="79"/>
      <c r="J781" s="79"/>
    </row>
    <row r="782" spans="2:10">
      <c r="B782" s="6"/>
      <c r="C782" s="78"/>
      <c r="F782" s="79"/>
      <c r="G782" s="79"/>
      <c r="H782" s="80"/>
      <c r="I782" s="79"/>
      <c r="J782" s="79"/>
    </row>
    <row r="783" spans="2:10">
      <c r="B783" s="6"/>
      <c r="C783" s="78"/>
      <c r="F783" s="79"/>
      <c r="G783" s="79"/>
      <c r="H783" s="80"/>
      <c r="I783" s="79"/>
      <c r="J783" s="79"/>
    </row>
    <row r="784" spans="2:10">
      <c r="B784" s="6"/>
      <c r="C784" s="78"/>
      <c r="F784" s="79"/>
      <c r="G784" s="79"/>
      <c r="H784" s="80"/>
      <c r="I784" s="79"/>
      <c r="J784" s="79"/>
    </row>
    <row r="785" spans="2:10">
      <c r="B785" s="6"/>
      <c r="C785" s="78"/>
      <c r="F785" s="79"/>
      <c r="G785" s="79"/>
      <c r="H785" s="80"/>
      <c r="I785" s="79"/>
      <c r="J785" s="79"/>
    </row>
    <row r="786" spans="2:10">
      <c r="B786" s="6"/>
      <c r="C786" s="78"/>
      <c r="F786" s="79"/>
      <c r="G786" s="79"/>
      <c r="H786" s="80"/>
      <c r="I786" s="79"/>
      <c r="J786" s="79"/>
    </row>
    <row r="787" spans="2:10">
      <c r="B787" s="6"/>
      <c r="C787" s="78"/>
      <c r="F787" s="79"/>
      <c r="G787" s="79"/>
      <c r="H787" s="80"/>
      <c r="I787" s="79"/>
      <c r="J787" s="79"/>
    </row>
    <row r="788" spans="2:10">
      <c r="B788" s="6"/>
      <c r="C788" s="78"/>
      <c r="F788" s="79"/>
      <c r="G788" s="79"/>
      <c r="H788" s="80"/>
      <c r="I788" s="79"/>
      <c r="J788" s="79"/>
    </row>
    <row r="789" spans="2:10">
      <c r="B789" s="6"/>
      <c r="C789" s="78"/>
      <c r="F789" s="79"/>
      <c r="G789" s="79"/>
      <c r="H789" s="80"/>
      <c r="I789" s="79"/>
      <c r="J789" s="79"/>
    </row>
    <row r="790" spans="2:10">
      <c r="B790" s="6"/>
      <c r="C790" s="78"/>
      <c r="F790" s="79"/>
      <c r="G790" s="79"/>
      <c r="H790" s="80"/>
      <c r="I790" s="79"/>
      <c r="J790" s="79"/>
    </row>
    <row r="791" spans="2:10">
      <c r="B791" s="6"/>
      <c r="C791" s="78"/>
      <c r="F791" s="79"/>
      <c r="G791" s="79"/>
      <c r="H791" s="80"/>
      <c r="I791" s="79"/>
      <c r="J791" s="79"/>
    </row>
    <row r="792" spans="2:10">
      <c r="B792" s="6"/>
      <c r="C792" s="78"/>
      <c r="F792" s="79"/>
      <c r="G792" s="79"/>
      <c r="H792" s="80"/>
      <c r="I792" s="79"/>
      <c r="J792" s="79"/>
    </row>
    <row r="793" spans="2:10">
      <c r="B793" s="6"/>
      <c r="C793" s="78"/>
      <c r="F793" s="79"/>
      <c r="G793" s="79"/>
      <c r="H793" s="80"/>
      <c r="I793" s="79"/>
      <c r="J793" s="79"/>
    </row>
    <row r="794" spans="2:10">
      <c r="B794" s="6"/>
      <c r="C794" s="78"/>
      <c r="F794" s="79"/>
      <c r="G794" s="79"/>
      <c r="H794" s="80"/>
      <c r="I794" s="79"/>
      <c r="J794" s="79"/>
    </row>
    <row r="795" spans="2:10">
      <c r="B795" s="6"/>
      <c r="C795" s="78"/>
      <c r="F795" s="79"/>
      <c r="G795" s="79"/>
      <c r="H795" s="80"/>
      <c r="I795" s="79"/>
      <c r="J795" s="79"/>
    </row>
    <row r="796" spans="2:10">
      <c r="B796" s="6"/>
      <c r="C796" s="78"/>
      <c r="F796" s="79"/>
      <c r="G796" s="79"/>
      <c r="H796" s="80"/>
      <c r="I796" s="79"/>
      <c r="J796" s="79"/>
    </row>
    <row r="797" spans="2:10">
      <c r="B797" s="6"/>
      <c r="C797" s="78"/>
      <c r="F797" s="79"/>
      <c r="G797" s="79"/>
      <c r="H797" s="80"/>
      <c r="I797" s="79"/>
      <c r="J797" s="79"/>
    </row>
    <row r="798" spans="2:10">
      <c r="B798" s="6"/>
      <c r="C798" s="78"/>
      <c r="F798" s="79"/>
      <c r="G798" s="79"/>
      <c r="H798" s="80"/>
      <c r="I798" s="79"/>
      <c r="J798" s="79"/>
    </row>
    <row r="799" spans="2:10">
      <c r="B799" s="6"/>
      <c r="C799" s="78"/>
      <c r="F799" s="79"/>
      <c r="G799" s="79"/>
      <c r="H799" s="80"/>
      <c r="I799" s="79"/>
      <c r="J799" s="79"/>
    </row>
    <row r="800" spans="2:10">
      <c r="B800" s="6"/>
      <c r="C800" s="78"/>
      <c r="F800" s="79"/>
      <c r="G800" s="79"/>
      <c r="H800" s="80"/>
      <c r="I800" s="79"/>
      <c r="J800" s="79"/>
    </row>
    <row r="801" spans="2:10">
      <c r="B801" s="6"/>
      <c r="C801" s="78"/>
      <c r="F801" s="79"/>
      <c r="G801" s="79"/>
      <c r="H801" s="80"/>
      <c r="I801" s="79"/>
      <c r="J801" s="79"/>
    </row>
    <row r="802" spans="2:10">
      <c r="B802" s="6"/>
      <c r="C802" s="78"/>
      <c r="F802" s="79"/>
      <c r="G802" s="79"/>
      <c r="H802" s="80"/>
      <c r="I802" s="79"/>
      <c r="J802" s="79"/>
    </row>
    <row r="803" spans="2:10">
      <c r="B803" s="6"/>
      <c r="C803" s="78"/>
      <c r="F803" s="79"/>
      <c r="G803" s="79"/>
      <c r="H803" s="80"/>
      <c r="I803" s="79"/>
      <c r="J803" s="79"/>
    </row>
    <row r="804" spans="2:10">
      <c r="B804" s="6"/>
      <c r="C804" s="78"/>
      <c r="F804" s="79"/>
      <c r="G804" s="79"/>
      <c r="H804" s="80"/>
      <c r="I804" s="79"/>
      <c r="J804" s="79"/>
    </row>
    <row r="805" spans="2:10">
      <c r="B805" s="6"/>
      <c r="C805" s="78"/>
      <c r="F805" s="79"/>
      <c r="G805" s="79"/>
      <c r="H805" s="80"/>
      <c r="I805" s="79"/>
      <c r="J805" s="79"/>
    </row>
    <row r="806" spans="2:10">
      <c r="B806" s="6"/>
      <c r="C806" s="78"/>
      <c r="F806" s="79"/>
      <c r="G806" s="79"/>
      <c r="H806" s="80"/>
      <c r="I806" s="79"/>
      <c r="J806" s="79"/>
    </row>
    <row r="807" spans="2:10">
      <c r="B807" s="6"/>
      <c r="C807" s="78"/>
      <c r="F807" s="79"/>
      <c r="G807" s="79"/>
      <c r="H807" s="80"/>
      <c r="I807" s="79"/>
      <c r="J807" s="79"/>
    </row>
    <row r="808" spans="2:10">
      <c r="B808" s="6"/>
      <c r="C808" s="78"/>
      <c r="F808" s="79"/>
      <c r="G808" s="79"/>
      <c r="H808" s="80"/>
      <c r="I808" s="79"/>
      <c r="J808" s="79"/>
    </row>
    <row r="809" spans="2:10">
      <c r="B809" s="6"/>
      <c r="C809" s="78"/>
      <c r="F809" s="79"/>
      <c r="G809" s="79"/>
      <c r="H809" s="80"/>
      <c r="I809" s="79"/>
      <c r="J809" s="79"/>
    </row>
    <row r="810" spans="2:10">
      <c r="B810" s="6"/>
      <c r="C810" s="78"/>
      <c r="F810" s="79"/>
      <c r="G810" s="79"/>
      <c r="H810" s="80"/>
      <c r="I810" s="79"/>
      <c r="J810" s="79"/>
    </row>
    <row r="811" spans="2:10">
      <c r="B811" s="6"/>
      <c r="C811" s="78"/>
      <c r="F811" s="79"/>
      <c r="G811" s="79"/>
      <c r="H811" s="80"/>
      <c r="I811" s="79"/>
      <c r="J811" s="79"/>
    </row>
    <row r="812" spans="2:10">
      <c r="B812" s="6"/>
      <c r="C812" s="78"/>
      <c r="F812" s="79"/>
      <c r="G812" s="79"/>
      <c r="H812" s="80"/>
      <c r="I812" s="79"/>
      <c r="J812" s="79"/>
    </row>
    <row r="813" spans="2:10">
      <c r="B813" s="6"/>
      <c r="C813" s="78"/>
      <c r="F813" s="79"/>
      <c r="G813" s="79"/>
      <c r="H813" s="80"/>
      <c r="I813" s="79"/>
      <c r="J813" s="79"/>
    </row>
    <row r="814" spans="2:10">
      <c r="B814" s="6"/>
      <c r="C814" s="78"/>
      <c r="F814" s="79"/>
      <c r="G814" s="79"/>
      <c r="H814" s="80"/>
      <c r="I814" s="79"/>
      <c r="J814" s="79"/>
    </row>
    <row r="815" spans="2:10">
      <c r="B815" s="6"/>
      <c r="C815" s="78"/>
      <c r="F815" s="79"/>
      <c r="G815" s="79"/>
      <c r="H815" s="80"/>
      <c r="I815" s="79"/>
      <c r="J815" s="79"/>
    </row>
    <row r="816" spans="2:10">
      <c r="B816" s="6"/>
      <c r="C816" s="78"/>
      <c r="F816" s="79"/>
      <c r="G816" s="79"/>
      <c r="H816" s="80"/>
      <c r="I816" s="79"/>
      <c r="J816" s="79"/>
    </row>
    <row r="817" spans="2:10">
      <c r="B817" s="6"/>
      <c r="C817" s="78"/>
      <c r="F817" s="79"/>
      <c r="G817" s="79"/>
      <c r="H817" s="80"/>
      <c r="I817" s="79"/>
      <c r="J817" s="79"/>
    </row>
    <row r="818" spans="2:10">
      <c r="B818" s="6"/>
      <c r="C818" s="78"/>
      <c r="F818" s="79"/>
      <c r="G818" s="79"/>
      <c r="H818" s="80"/>
      <c r="I818" s="79"/>
      <c r="J818" s="79"/>
    </row>
    <row r="819" spans="2:10">
      <c r="B819" s="6"/>
      <c r="C819" s="78"/>
      <c r="F819" s="79"/>
      <c r="G819" s="79"/>
      <c r="H819" s="80"/>
      <c r="I819" s="79"/>
      <c r="J819" s="79"/>
    </row>
    <row r="820" spans="2:10">
      <c r="B820" s="6"/>
      <c r="C820" s="78"/>
      <c r="F820" s="79"/>
      <c r="G820" s="79"/>
      <c r="H820" s="80"/>
      <c r="I820" s="79"/>
      <c r="J820" s="79"/>
    </row>
    <row r="821" spans="2:10">
      <c r="B821" s="6"/>
      <c r="C821" s="78"/>
      <c r="F821" s="79"/>
      <c r="G821" s="79"/>
      <c r="H821" s="80"/>
      <c r="I821" s="79"/>
      <c r="J821" s="79"/>
    </row>
    <row r="822" spans="2:10">
      <c r="B822" s="6"/>
      <c r="C822" s="78"/>
      <c r="F822" s="79"/>
      <c r="G822" s="79"/>
      <c r="H822" s="80"/>
      <c r="I822" s="79"/>
      <c r="J822" s="79"/>
    </row>
    <row r="823" spans="2:10">
      <c r="B823" s="6"/>
      <c r="C823" s="78"/>
      <c r="F823" s="79"/>
      <c r="G823" s="79"/>
      <c r="H823" s="80"/>
      <c r="I823" s="79"/>
      <c r="J823" s="79"/>
    </row>
    <row r="824" spans="2:10">
      <c r="B824" s="6"/>
      <c r="C824" s="78"/>
      <c r="F824" s="79"/>
      <c r="G824" s="79"/>
      <c r="H824" s="80"/>
      <c r="I824" s="79"/>
      <c r="J824" s="79"/>
    </row>
    <row r="825" spans="2:10">
      <c r="B825" s="6"/>
      <c r="C825" s="78"/>
      <c r="F825" s="79"/>
      <c r="G825" s="79"/>
      <c r="H825" s="80"/>
      <c r="I825" s="79"/>
      <c r="J825" s="79"/>
    </row>
    <row r="826" spans="2:10">
      <c r="B826" s="6"/>
      <c r="C826" s="78"/>
      <c r="F826" s="79"/>
      <c r="G826" s="79"/>
      <c r="H826" s="80"/>
      <c r="I826" s="79"/>
      <c r="J826" s="79"/>
    </row>
    <row r="827" spans="2:10">
      <c r="B827" s="6"/>
      <c r="C827" s="78"/>
      <c r="F827" s="79"/>
      <c r="G827" s="79"/>
      <c r="H827" s="80"/>
      <c r="I827" s="79"/>
      <c r="J827" s="79"/>
    </row>
    <row r="828" spans="2:10">
      <c r="B828" s="6"/>
      <c r="C828" s="78"/>
      <c r="F828" s="79"/>
      <c r="G828" s="79"/>
      <c r="H828" s="80"/>
      <c r="I828" s="79"/>
      <c r="J828" s="79"/>
    </row>
    <row r="829" spans="2:10">
      <c r="B829" s="6"/>
      <c r="C829" s="78"/>
      <c r="F829" s="79"/>
      <c r="G829" s="79"/>
      <c r="H829" s="80"/>
      <c r="I829" s="79"/>
      <c r="J829" s="79"/>
    </row>
    <row r="830" spans="2:10">
      <c r="B830" s="6"/>
      <c r="C830" s="78"/>
      <c r="F830" s="79"/>
      <c r="G830" s="79"/>
      <c r="H830" s="80"/>
      <c r="I830" s="79"/>
      <c r="J830" s="79"/>
    </row>
    <row r="831" spans="2:10">
      <c r="B831" s="6"/>
      <c r="C831" s="78"/>
      <c r="F831" s="79"/>
      <c r="G831" s="79"/>
      <c r="H831" s="80"/>
      <c r="I831" s="79"/>
      <c r="J831" s="79"/>
    </row>
    <row r="832" spans="2:10">
      <c r="B832" s="6"/>
      <c r="C832" s="78"/>
      <c r="F832" s="79"/>
      <c r="G832" s="79"/>
      <c r="H832" s="80"/>
      <c r="I832" s="79"/>
      <c r="J832" s="79"/>
    </row>
    <row r="833" spans="2:10">
      <c r="B833" s="6"/>
      <c r="C833" s="78"/>
      <c r="F833" s="79"/>
      <c r="G833" s="79"/>
      <c r="H833" s="80"/>
      <c r="I833" s="79"/>
      <c r="J833" s="79"/>
    </row>
    <row r="834" spans="2:10">
      <c r="B834" s="6"/>
      <c r="C834" s="78"/>
      <c r="F834" s="79"/>
      <c r="G834" s="79"/>
      <c r="H834" s="80"/>
      <c r="I834" s="79"/>
      <c r="J834" s="79"/>
    </row>
    <row r="835" spans="2:10">
      <c r="B835" s="6"/>
      <c r="C835" s="78"/>
      <c r="F835" s="79"/>
      <c r="G835" s="79"/>
      <c r="H835" s="80"/>
      <c r="I835" s="79"/>
      <c r="J835" s="79"/>
    </row>
    <row r="836" spans="2:10">
      <c r="B836" s="6"/>
      <c r="C836" s="78"/>
      <c r="F836" s="79"/>
      <c r="G836" s="79"/>
      <c r="H836" s="80"/>
      <c r="I836" s="79"/>
      <c r="J836" s="79"/>
    </row>
    <row r="837" spans="2:10">
      <c r="B837" s="6"/>
      <c r="C837" s="78"/>
      <c r="F837" s="79"/>
      <c r="G837" s="79"/>
      <c r="H837" s="80"/>
      <c r="I837" s="79"/>
      <c r="J837" s="79"/>
    </row>
    <row r="838" spans="2:10">
      <c r="B838" s="6"/>
      <c r="C838" s="78"/>
      <c r="F838" s="79"/>
      <c r="G838" s="79"/>
      <c r="H838" s="80"/>
      <c r="I838" s="79"/>
      <c r="J838" s="79"/>
    </row>
    <row r="839" spans="2:10">
      <c r="B839" s="6"/>
      <c r="C839" s="78"/>
      <c r="F839" s="79"/>
      <c r="G839" s="79"/>
      <c r="H839" s="80"/>
      <c r="I839" s="79"/>
      <c r="J839" s="79"/>
    </row>
    <row r="840" spans="2:10">
      <c r="B840" s="6"/>
      <c r="C840" s="78"/>
      <c r="F840" s="79"/>
      <c r="G840" s="79"/>
      <c r="H840" s="80"/>
      <c r="I840" s="79"/>
      <c r="J840" s="79"/>
    </row>
    <row r="841" spans="2:10">
      <c r="B841" s="6"/>
      <c r="C841" s="78"/>
      <c r="F841" s="79"/>
      <c r="G841" s="79"/>
      <c r="H841" s="80"/>
      <c r="I841" s="79"/>
      <c r="J841" s="79"/>
    </row>
    <row r="842" spans="2:10">
      <c r="B842" s="6"/>
      <c r="C842" s="78"/>
      <c r="F842" s="79"/>
      <c r="G842" s="79"/>
      <c r="H842" s="80"/>
      <c r="I842" s="79"/>
      <c r="J842" s="79"/>
    </row>
    <row r="843" spans="2:10">
      <c r="B843" s="6"/>
      <c r="C843" s="78"/>
      <c r="F843" s="79"/>
      <c r="G843" s="79"/>
      <c r="H843" s="80"/>
      <c r="I843" s="79"/>
      <c r="J843" s="79"/>
    </row>
    <row r="844" spans="2:10">
      <c r="B844" s="6"/>
      <c r="C844" s="78"/>
      <c r="F844" s="79"/>
      <c r="G844" s="79"/>
      <c r="H844" s="80"/>
      <c r="I844" s="79"/>
      <c r="J844" s="79"/>
    </row>
    <row r="845" spans="2:10">
      <c r="B845" s="6"/>
      <c r="C845" s="78"/>
      <c r="F845" s="79"/>
      <c r="G845" s="79"/>
      <c r="H845" s="80"/>
      <c r="I845" s="79"/>
      <c r="J845" s="79"/>
    </row>
    <row r="846" spans="2:10">
      <c r="B846" s="6"/>
      <c r="C846" s="78"/>
      <c r="F846" s="79"/>
      <c r="G846" s="79"/>
      <c r="H846" s="80"/>
      <c r="I846" s="79"/>
      <c r="J846" s="79"/>
    </row>
    <row r="847" spans="2:10">
      <c r="B847" s="6"/>
      <c r="C847" s="78"/>
      <c r="F847" s="79"/>
      <c r="G847" s="79"/>
      <c r="H847" s="80"/>
      <c r="I847" s="79"/>
      <c r="J847" s="79"/>
    </row>
    <row r="848" spans="2:10">
      <c r="B848" s="6"/>
      <c r="C848" s="78"/>
      <c r="F848" s="79"/>
      <c r="G848" s="79"/>
      <c r="H848" s="80"/>
      <c r="I848" s="79"/>
      <c r="J848" s="79"/>
    </row>
    <row r="849" spans="2:10">
      <c r="B849" s="6"/>
      <c r="C849" s="78"/>
      <c r="F849" s="79"/>
      <c r="G849" s="79"/>
      <c r="H849" s="80"/>
      <c r="I849" s="79"/>
      <c r="J849" s="79"/>
    </row>
    <row r="850" spans="2:10">
      <c r="B850" s="6"/>
      <c r="C850" s="78"/>
      <c r="F850" s="79"/>
      <c r="G850" s="79"/>
      <c r="H850" s="80"/>
      <c r="I850" s="79"/>
      <c r="J850" s="79"/>
    </row>
    <row r="851" spans="2:10">
      <c r="B851" s="6"/>
      <c r="C851" s="78"/>
      <c r="F851" s="79"/>
      <c r="G851" s="79"/>
      <c r="H851" s="80"/>
      <c r="I851" s="79"/>
      <c r="J851" s="79"/>
    </row>
    <row r="852" spans="2:10">
      <c r="B852" s="6"/>
      <c r="C852" s="78"/>
      <c r="F852" s="79"/>
      <c r="G852" s="79"/>
      <c r="H852" s="80"/>
      <c r="I852" s="79"/>
      <c r="J852" s="79"/>
    </row>
    <row r="853" spans="2:10">
      <c r="B853" s="6"/>
      <c r="C853" s="78"/>
      <c r="F853" s="79"/>
      <c r="G853" s="79"/>
      <c r="H853" s="80"/>
      <c r="I853" s="79"/>
      <c r="J853" s="79"/>
    </row>
    <row r="854" spans="2:10">
      <c r="B854" s="6"/>
      <c r="C854" s="78"/>
      <c r="F854" s="79"/>
      <c r="G854" s="79"/>
      <c r="H854" s="80"/>
      <c r="I854" s="79"/>
      <c r="J854" s="79"/>
    </row>
    <row r="855" spans="2:10">
      <c r="B855" s="6"/>
      <c r="C855" s="78"/>
      <c r="F855" s="79"/>
      <c r="G855" s="79"/>
      <c r="H855" s="80"/>
      <c r="I855" s="79"/>
      <c r="J855" s="79"/>
    </row>
    <row r="856" spans="2:10">
      <c r="B856" s="6"/>
      <c r="C856" s="78"/>
      <c r="F856" s="79"/>
      <c r="G856" s="79"/>
      <c r="H856" s="80"/>
      <c r="I856" s="79"/>
      <c r="J856" s="79"/>
    </row>
    <row r="857" spans="2:10">
      <c r="B857" s="6"/>
      <c r="C857" s="78"/>
      <c r="F857" s="79"/>
      <c r="G857" s="79"/>
      <c r="H857" s="80"/>
      <c r="I857" s="79"/>
      <c r="J857" s="79"/>
    </row>
    <row r="858" spans="2:10">
      <c r="B858" s="6"/>
      <c r="C858" s="78"/>
      <c r="F858" s="79"/>
      <c r="G858" s="79"/>
      <c r="H858" s="80"/>
      <c r="I858" s="79"/>
      <c r="J858" s="79"/>
    </row>
    <row r="859" spans="2:10">
      <c r="B859" s="6"/>
      <c r="C859" s="78"/>
      <c r="F859" s="79"/>
      <c r="G859" s="79"/>
      <c r="H859" s="80"/>
      <c r="I859" s="79"/>
      <c r="J859" s="79"/>
    </row>
    <row r="860" spans="2:10">
      <c r="B860" s="6"/>
      <c r="C860" s="78"/>
      <c r="F860" s="79"/>
      <c r="G860" s="79"/>
      <c r="H860" s="80"/>
      <c r="I860" s="79"/>
      <c r="J860" s="79"/>
    </row>
    <row r="861" spans="2:10">
      <c r="B861" s="6"/>
      <c r="C861" s="78"/>
      <c r="F861" s="79"/>
      <c r="G861" s="79"/>
      <c r="H861" s="80"/>
      <c r="I861" s="79"/>
      <c r="J861" s="79"/>
    </row>
    <row r="862" spans="2:10">
      <c r="B862" s="6"/>
      <c r="C862" s="78"/>
      <c r="F862" s="79"/>
      <c r="G862" s="79"/>
      <c r="H862" s="80"/>
      <c r="I862" s="79"/>
      <c r="J862" s="79"/>
    </row>
    <row r="863" spans="2:10">
      <c r="B863" s="6"/>
      <c r="C863" s="78"/>
      <c r="F863" s="79"/>
      <c r="G863" s="79"/>
      <c r="H863" s="80"/>
      <c r="I863" s="79"/>
      <c r="J863" s="79"/>
    </row>
    <row r="864" spans="2:10">
      <c r="B864" s="6"/>
      <c r="C864" s="78"/>
      <c r="F864" s="79"/>
      <c r="G864" s="79"/>
      <c r="H864" s="80"/>
      <c r="I864" s="79"/>
      <c r="J864" s="79"/>
    </row>
    <row r="865" spans="2:10">
      <c r="B865" s="6"/>
      <c r="C865" s="78"/>
      <c r="F865" s="79"/>
      <c r="G865" s="79"/>
      <c r="H865" s="80"/>
      <c r="I865" s="79"/>
      <c r="J865" s="79"/>
    </row>
    <row r="866" spans="2:10">
      <c r="B866" s="6"/>
      <c r="C866" s="78"/>
      <c r="F866" s="79"/>
      <c r="G866" s="79"/>
      <c r="H866" s="80"/>
      <c r="I866" s="79"/>
      <c r="J866" s="79"/>
    </row>
    <row r="867" spans="2:10">
      <c r="B867" s="6"/>
      <c r="C867" s="78"/>
      <c r="F867" s="79"/>
      <c r="G867" s="79"/>
      <c r="H867" s="80"/>
      <c r="I867" s="79"/>
      <c r="J867" s="79"/>
    </row>
    <row r="868" spans="2:10">
      <c r="B868" s="6"/>
      <c r="C868" s="78"/>
      <c r="F868" s="79"/>
      <c r="G868" s="79"/>
      <c r="H868" s="80"/>
      <c r="I868" s="79"/>
      <c r="J868" s="79"/>
    </row>
    <row r="869" spans="2:10">
      <c r="B869" s="6"/>
      <c r="C869" s="78"/>
      <c r="F869" s="79"/>
      <c r="G869" s="79"/>
      <c r="H869" s="80"/>
      <c r="I869" s="79"/>
      <c r="J869" s="79"/>
    </row>
    <row r="870" spans="2:10">
      <c r="B870" s="6"/>
      <c r="C870" s="78"/>
      <c r="F870" s="79"/>
      <c r="G870" s="79"/>
      <c r="H870" s="80"/>
      <c r="I870" s="79"/>
      <c r="J870" s="79"/>
    </row>
    <row r="871" spans="2:10">
      <c r="B871" s="6"/>
      <c r="C871" s="78"/>
      <c r="F871" s="79"/>
      <c r="G871" s="79"/>
      <c r="H871" s="80"/>
      <c r="I871" s="79"/>
      <c r="J871" s="79"/>
    </row>
    <row r="872" spans="2:10">
      <c r="B872" s="6"/>
      <c r="C872" s="78"/>
      <c r="F872" s="79"/>
      <c r="G872" s="79"/>
      <c r="H872" s="80"/>
      <c r="I872" s="79"/>
      <c r="J872" s="79"/>
    </row>
    <row r="873" spans="2:10">
      <c r="B873" s="6"/>
      <c r="C873" s="78"/>
      <c r="F873" s="79"/>
      <c r="G873" s="79"/>
      <c r="H873" s="80"/>
      <c r="I873" s="79"/>
      <c r="J873" s="79"/>
    </row>
    <row r="874" spans="2:10">
      <c r="B874" s="6"/>
      <c r="C874" s="78"/>
      <c r="F874" s="79"/>
      <c r="G874" s="79"/>
      <c r="H874" s="80"/>
      <c r="I874" s="79"/>
      <c r="J874" s="79"/>
    </row>
    <row r="875" spans="2:10">
      <c r="B875" s="6"/>
      <c r="C875" s="78"/>
      <c r="F875" s="79"/>
      <c r="G875" s="79"/>
      <c r="H875" s="80"/>
      <c r="I875" s="79"/>
      <c r="J875" s="79"/>
    </row>
    <row r="876" spans="2:10">
      <c r="B876" s="6"/>
      <c r="C876" s="78"/>
      <c r="F876" s="79"/>
      <c r="G876" s="79"/>
      <c r="H876" s="80"/>
      <c r="I876" s="79"/>
      <c r="J876" s="79"/>
    </row>
    <row r="877" spans="2:10">
      <c r="B877" s="6"/>
      <c r="C877" s="78"/>
      <c r="F877" s="79"/>
      <c r="G877" s="79"/>
      <c r="H877" s="80"/>
      <c r="I877" s="79"/>
      <c r="J877" s="79"/>
    </row>
    <row r="878" spans="2:10">
      <c r="B878" s="6"/>
      <c r="C878" s="78"/>
      <c r="F878" s="79"/>
      <c r="G878" s="79"/>
      <c r="H878" s="80"/>
      <c r="I878" s="79"/>
      <c r="J878" s="79"/>
    </row>
    <row r="879" spans="2:10">
      <c r="B879" s="6"/>
      <c r="C879" s="78"/>
      <c r="F879" s="79"/>
      <c r="G879" s="79"/>
      <c r="H879" s="80"/>
      <c r="I879" s="79"/>
      <c r="J879" s="79"/>
    </row>
    <row r="880" spans="2:10">
      <c r="B880" s="6"/>
      <c r="C880" s="78"/>
      <c r="F880" s="79"/>
      <c r="G880" s="79"/>
      <c r="H880" s="80"/>
      <c r="I880" s="79"/>
      <c r="J880" s="79"/>
    </row>
    <row r="881" spans="2:10">
      <c r="B881" s="6"/>
      <c r="C881" s="78"/>
      <c r="F881" s="79"/>
      <c r="G881" s="79"/>
      <c r="H881" s="80"/>
      <c r="I881" s="79"/>
      <c r="J881" s="79"/>
    </row>
    <row r="882" spans="2:10">
      <c r="B882" s="6"/>
      <c r="C882" s="78"/>
      <c r="F882" s="79"/>
      <c r="G882" s="79"/>
      <c r="H882" s="80"/>
      <c r="I882" s="79"/>
      <c r="J882" s="79"/>
    </row>
    <row r="883" spans="2:10">
      <c r="B883" s="6"/>
      <c r="C883" s="78"/>
      <c r="F883" s="79"/>
      <c r="G883" s="79"/>
      <c r="H883" s="80"/>
      <c r="I883" s="79"/>
      <c r="J883" s="79"/>
    </row>
    <row r="884" spans="2:10">
      <c r="B884" s="6"/>
      <c r="C884" s="78"/>
      <c r="F884" s="79"/>
      <c r="G884" s="79"/>
      <c r="H884" s="80"/>
      <c r="I884" s="79"/>
      <c r="J884" s="79"/>
    </row>
    <row r="885" spans="2:10">
      <c r="B885" s="6"/>
      <c r="C885" s="78"/>
      <c r="F885" s="79"/>
      <c r="G885" s="79"/>
      <c r="H885" s="80"/>
      <c r="I885" s="79"/>
      <c r="J885" s="79"/>
    </row>
    <row r="886" spans="2:10">
      <c r="B886" s="6"/>
      <c r="C886" s="78"/>
      <c r="F886" s="79"/>
      <c r="G886" s="79"/>
      <c r="H886" s="80"/>
      <c r="I886" s="79"/>
      <c r="J886" s="79"/>
    </row>
    <row r="887" spans="2:10">
      <c r="B887" s="6"/>
      <c r="C887" s="78"/>
      <c r="F887" s="79"/>
      <c r="G887" s="79"/>
      <c r="H887" s="80"/>
      <c r="I887" s="79"/>
      <c r="J887" s="79"/>
    </row>
    <row r="888" spans="2:10">
      <c r="B888" s="6"/>
      <c r="C888" s="78"/>
      <c r="F888" s="79"/>
      <c r="G888" s="79"/>
      <c r="H888" s="80"/>
      <c r="I888" s="79"/>
      <c r="J888" s="79"/>
    </row>
    <row r="889" spans="2:10">
      <c r="B889" s="6"/>
      <c r="C889" s="78"/>
      <c r="F889" s="79"/>
      <c r="G889" s="79"/>
      <c r="H889" s="80"/>
      <c r="I889" s="79"/>
      <c r="J889" s="79"/>
    </row>
    <row r="890" spans="2:10">
      <c r="B890" s="6"/>
      <c r="C890" s="78"/>
      <c r="F890" s="79"/>
      <c r="G890" s="79"/>
      <c r="H890" s="80"/>
      <c r="I890" s="79"/>
      <c r="J890" s="79"/>
    </row>
    <row r="891" spans="2:10">
      <c r="B891" s="6"/>
      <c r="C891" s="78"/>
      <c r="F891" s="79"/>
      <c r="G891" s="79"/>
      <c r="H891" s="80"/>
      <c r="I891" s="79"/>
      <c r="J891" s="79"/>
    </row>
    <row r="892" spans="2:10">
      <c r="B892" s="6"/>
      <c r="C892" s="78"/>
      <c r="F892" s="79"/>
      <c r="G892" s="79"/>
      <c r="H892" s="80"/>
      <c r="I892" s="79"/>
      <c r="J892" s="79"/>
    </row>
    <row r="893" spans="2:10">
      <c r="B893" s="6"/>
      <c r="C893" s="78"/>
      <c r="F893" s="79"/>
      <c r="G893" s="79"/>
      <c r="H893" s="80"/>
      <c r="I893" s="79"/>
      <c r="J893" s="79"/>
    </row>
    <row r="894" spans="2:10">
      <c r="B894" s="6"/>
      <c r="C894" s="78"/>
      <c r="F894" s="79"/>
      <c r="G894" s="79"/>
      <c r="H894" s="80"/>
      <c r="I894" s="79"/>
      <c r="J894" s="79"/>
    </row>
    <row r="895" spans="2:10">
      <c r="B895" s="6"/>
      <c r="C895" s="78"/>
      <c r="F895" s="79"/>
      <c r="G895" s="79"/>
      <c r="H895" s="80"/>
      <c r="I895" s="79"/>
      <c r="J895" s="79"/>
    </row>
    <row r="896" spans="2:10">
      <c r="B896" s="6"/>
      <c r="C896" s="78"/>
      <c r="F896" s="79"/>
      <c r="G896" s="79"/>
      <c r="H896" s="80"/>
      <c r="I896" s="79"/>
      <c r="J896" s="79"/>
    </row>
    <row r="897" spans="2:10">
      <c r="B897" s="6"/>
      <c r="C897" s="78"/>
      <c r="F897" s="79"/>
      <c r="G897" s="79"/>
      <c r="H897" s="80"/>
      <c r="I897" s="79"/>
      <c r="J897" s="79"/>
    </row>
    <row r="898" spans="2:10">
      <c r="B898" s="6"/>
      <c r="C898" s="78"/>
      <c r="F898" s="79"/>
      <c r="G898" s="79"/>
      <c r="H898" s="80"/>
      <c r="I898" s="79"/>
      <c r="J898" s="79"/>
    </row>
    <row r="899" spans="2:10">
      <c r="B899" s="6"/>
      <c r="C899" s="78"/>
      <c r="F899" s="79"/>
      <c r="G899" s="79"/>
      <c r="H899" s="80"/>
      <c r="I899" s="79"/>
      <c r="J899" s="79"/>
    </row>
    <row r="900" spans="2:10">
      <c r="B900" s="6"/>
      <c r="C900" s="78"/>
      <c r="F900" s="79"/>
      <c r="G900" s="79"/>
      <c r="H900" s="80"/>
      <c r="I900" s="79"/>
      <c r="J900" s="79"/>
    </row>
    <row r="901" spans="2:10">
      <c r="B901" s="6"/>
      <c r="C901" s="78"/>
      <c r="F901" s="79"/>
      <c r="G901" s="79"/>
      <c r="H901" s="80"/>
      <c r="I901" s="79"/>
      <c r="J901" s="79"/>
    </row>
    <row r="902" spans="2:10">
      <c r="B902" s="6"/>
      <c r="C902" s="78"/>
      <c r="F902" s="79"/>
      <c r="G902" s="79"/>
      <c r="H902" s="80"/>
      <c r="I902" s="79"/>
      <c r="J902" s="79"/>
    </row>
    <row r="903" spans="2:10">
      <c r="B903" s="6"/>
      <c r="C903" s="78"/>
      <c r="F903" s="79"/>
      <c r="G903" s="79"/>
      <c r="H903" s="80"/>
      <c r="I903" s="79"/>
      <c r="J903" s="79"/>
    </row>
    <row r="904" spans="2:10">
      <c r="B904" s="6"/>
      <c r="C904" s="78"/>
      <c r="F904" s="79"/>
      <c r="G904" s="79"/>
      <c r="H904" s="80"/>
      <c r="I904" s="79"/>
      <c r="J904" s="79"/>
    </row>
    <row r="905" spans="2:10">
      <c r="B905" s="6"/>
      <c r="C905" s="78"/>
      <c r="F905" s="79"/>
      <c r="G905" s="79"/>
      <c r="H905" s="80"/>
      <c r="I905" s="79"/>
      <c r="J905" s="79"/>
    </row>
    <row r="906" spans="2:10">
      <c r="B906" s="6"/>
      <c r="C906" s="78"/>
      <c r="F906" s="79"/>
      <c r="G906" s="79"/>
      <c r="H906" s="80"/>
      <c r="I906" s="79"/>
      <c r="J906" s="79"/>
    </row>
    <row r="907" spans="2:10">
      <c r="B907" s="6"/>
      <c r="C907" s="78"/>
      <c r="F907" s="79"/>
      <c r="G907" s="79"/>
      <c r="H907" s="80"/>
      <c r="I907" s="79"/>
      <c r="J907" s="79"/>
    </row>
    <row r="908" spans="2:10">
      <c r="B908" s="6"/>
      <c r="C908" s="78"/>
      <c r="F908" s="79"/>
      <c r="G908" s="79"/>
      <c r="H908" s="80"/>
      <c r="I908" s="79"/>
      <c r="J908" s="79"/>
    </row>
    <row r="909" spans="2:10">
      <c r="B909" s="6"/>
      <c r="C909" s="78"/>
      <c r="F909" s="79"/>
      <c r="G909" s="79"/>
      <c r="H909" s="80"/>
      <c r="I909" s="79"/>
      <c r="J909" s="79"/>
    </row>
    <row r="910" spans="2:10">
      <c r="B910" s="6"/>
      <c r="C910" s="78"/>
      <c r="F910" s="79"/>
      <c r="G910" s="79"/>
      <c r="H910" s="80"/>
      <c r="I910" s="79"/>
      <c r="J910" s="79"/>
    </row>
    <row r="911" spans="2:10">
      <c r="B911" s="6"/>
      <c r="C911" s="78"/>
      <c r="F911" s="79"/>
      <c r="G911" s="79"/>
      <c r="H911" s="80"/>
      <c r="I911" s="79"/>
      <c r="J911" s="79"/>
    </row>
    <row r="912" spans="2:10">
      <c r="B912" s="6"/>
      <c r="C912" s="78"/>
      <c r="F912" s="79"/>
      <c r="G912" s="79"/>
      <c r="H912" s="80"/>
      <c r="I912" s="79"/>
      <c r="J912" s="79"/>
    </row>
    <row r="913" spans="2:10">
      <c r="B913" s="6"/>
      <c r="C913" s="78"/>
      <c r="F913" s="79"/>
      <c r="G913" s="79"/>
      <c r="H913" s="80"/>
      <c r="I913" s="79"/>
      <c r="J913" s="79"/>
    </row>
    <row r="914" spans="2:10">
      <c r="B914" s="6"/>
      <c r="C914" s="78"/>
      <c r="F914" s="79"/>
      <c r="G914" s="79"/>
      <c r="H914" s="80"/>
      <c r="I914" s="79"/>
      <c r="J914" s="79"/>
    </row>
    <row r="915" spans="2:10">
      <c r="B915" s="6"/>
      <c r="C915" s="78"/>
      <c r="F915" s="79"/>
      <c r="G915" s="79"/>
      <c r="H915" s="80"/>
      <c r="I915" s="79"/>
      <c r="J915" s="79"/>
    </row>
    <row r="916" spans="2:10">
      <c r="B916" s="6"/>
      <c r="C916" s="78"/>
      <c r="F916" s="79"/>
      <c r="G916" s="79"/>
      <c r="H916" s="80"/>
      <c r="I916" s="79"/>
      <c r="J916" s="79"/>
    </row>
    <row r="917" spans="2:10">
      <c r="B917" s="6"/>
      <c r="C917" s="78"/>
      <c r="F917" s="79"/>
      <c r="G917" s="79"/>
      <c r="H917" s="80"/>
      <c r="I917" s="79"/>
      <c r="J917" s="79"/>
    </row>
    <row r="918" spans="2:10">
      <c r="B918" s="6"/>
      <c r="C918" s="78"/>
      <c r="F918" s="79"/>
      <c r="G918" s="79"/>
      <c r="H918" s="80"/>
      <c r="I918" s="79"/>
      <c r="J918" s="79"/>
    </row>
    <row r="919" spans="2:10">
      <c r="B919" s="6"/>
      <c r="C919" s="78"/>
      <c r="F919" s="79"/>
      <c r="G919" s="79"/>
      <c r="H919" s="80"/>
      <c r="I919" s="79"/>
      <c r="J919" s="79"/>
    </row>
    <row r="920" spans="2:10">
      <c r="B920" s="6"/>
      <c r="C920" s="78"/>
      <c r="F920" s="79"/>
      <c r="G920" s="79"/>
      <c r="H920" s="80"/>
      <c r="I920" s="79"/>
      <c r="J920" s="79"/>
    </row>
    <row r="921" spans="2:10">
      <c r="B921" s="6"/>
      <c r="C921" s="78"/>
      <c r="F921" s="79"/>
      <c r="G921" s="79"/>
      <c r="H921" s="80"/>
      <c r="I921" s="79"/>
      <c r="J921" s="79"/>
    </row>
    <row r="922" spans="2:10">
      <c r="B922" s="6"/>
      <c r="C922" s="78"/>
      <c r="F922" s="79"/>
      <c r="G922" s="79"/>
      <c r="H922" s="80"/>
      <c r="I922" s="79"/>
      <c r="J922" s="79"/>
    </row>
    <row r="923" spans="2:10">
      <c r="B923" s="6"/>
      <c r="C923" s="78"/>
      <c r="F923" s="79"/>
      <c r="G923" s="79"/>
      <c r="H923" s="80"/>
      <c r="I923" s="79"/>
      <c r="J923" s="79"/>
    </row>
    <row r="924" spans="2:10">
      <c r="B924" s="6"/>
      <c r="C924" s="78"/>
      <c r="F924" s="79"/>
      <c r="G924" s="79"/>
      <c r="H924" s="80"/>
      <c r="I924" s="79"/>
      <c r="J924" s="79"/>
    </row>
    <row r="925" spans="2:10">
      <c r="B925" s="6"/>
      <c r="C925" s="78"/>
      <c r="F925" s="79"/>
      <c r="G925" s="79"/>
      <c r="H925" s="80"/>
      <c r="I925" s="79"/>
      <c r="J925" s="79"/>
    </row>
    <row r="926" spans="2:10">
      <c r="B926" s="6"/>
      <c r="C926" s="78"/>
      <c r="F926" s="79"/>
      <c r="G926" s="79"/>
      <c r="H926" s="80"/>
      <c r="I926" s="79"/>
      <c r="J926" s="79"/>
    </row>
    <row r="927" spans="2:10">
      <c r="B927" s="6"/>
      <c r="C927" s="78"/>
      <c r="F927" s="79"/>
      <c r="G927" s="79"/>
      <c r="H927" s="80"/>
      <c r="I927" s="79"/>
      <c r="J927" s="79"/>
    </row>
    <row r="928" spans="2:10">
      <c r="B928" s="6"/>
      <c r="C928" s="78"/>
      <c r="F928" s="79"/>
      <c r="G928" s="79"/>
      <c r="H928" s="80"/>
      <c r="I928" s="79"/>
      <c r="J928" s="79"/>
    </row>
    <row r="929" spans="2:10">
      <c r="B929" s="6"/>
      <c r="C929" s="78"/>
      <c r="F929" s="79"/>
      <c r="G929" s="79"/>
      <c r="H929" s="80"/>
      <c r="I929" s="79"/>
      <c r="J929" s="79"/>
    </row>
    <row r="930" spans="2:10">
      <c r="B930" s="6"/>
      <c r="C930" s="78"/>
      <c r="F930" s="79"/>
      <c r="G930" s="79"/>
      <c r="H930" s="80"/>
      <c r="I930" s="79"/>
      <c r="J930" s="79"/>
    </row>
    <row r="931" spans="2:10">
      <c r="B931" s="6"/>
      <c r="C931" s="78"/>
      <c r="F931" s="79"/>
      <c r="G931" s="79"/>
      <c r="H931" s="80"/>
      <c r="I931" s="79"/>
      <c r="J931" s="79"/>
    </row>
    <row r="932" spans="2:10">
      <c r="B932" s="6"/>
      <c r="C932" s="78"/>
      <c r="F932" s="79"/>
      <c r="G932" s="79"/>
      <c r="H932" s="80"/>
      <c r="I932" s="79"/>
      <c r="J932" s="79"/>
    </row>
    <row r="933" spans="2:10">
      <c r="B933" s="6"/>
      <c r="C933" s="78"/>
      <c r="F933" s="79"/>
      <c r="G933" s="79"/>
      <c r="H933" s="80"/>
      <c r="I933" s="79"/>
      <c r="J933" s="79"/>
    </row>
    <row r="934" spans="2:10">
      <c r="B934" s="6"/>
      <c r="C934" s="78"/>
      <c r="F934" s="79"/>
      <c r="G934" s="79"/>
      <c r="H934" s="80"/>
      <c r="I934" s="79"/>
      <c r="J934" s="79"/>
    </row>
    <row r="935" spans="2:10">
      <c r="B935" s="6"/>
      <c r="C935" s="78"/>
      <c r="F935" s="79"/>
      <c r="G935" s="79"/>
      <c r="H935" s="80"/>
      <c r="I935" s="79"/>
      <c r="J935" s="79"/>
    </row>
    <row r="936" spans="2:10">
      <c r="B936" s="6"/>
      <c r="C936" s="78"/>
      <c r="F936" s="79"/>
      <c r="G936" s="79"/>
      <c r="H936" s="80"/>
      <c r="I936" s="79"/>
      <c r="J936" s="79"/>
    </row>
    <row r="937" spans="2:10">
      <c r="B937" s="6"/>
      <c r="C937" s="78"/>
      <c r="F937" s="79"/>
      <c r="G937" s="79"/>
      <c r="H937" s="80"/>
      <c r="I937" s="79"/>
      <c r="J937" s="79"/>
    </row>
    <row r="938" spans="2:10">
      <c r="B938" s="6"/>
      <c r="C938" s="78"/>
      <c r="F938" s="79"/>
      <c r="G938" s="79"/>
      <c r="H938" s="80"/>
      <c r="I938" s="79"/>
      <c r="J938" s="79"/>
    </row>
    <row r="939" spans="2:10">
      <c r="B939" s="6"/>
      <c r="C939" s="78"/>
      <c r="F939" s="79"/>
      <c r="G939" s="79"/>
      <c r="H939" s="80"/>
      <c r="I939" s="79"/>
      <c r="J939" s="79"/>
    </row>
    <row r="940" spans="2:10">
      <c r="B940" s="6"/>
      <c r="C940" s="78"/>
      <c r="F940" s="79"/>
      <c r="G940" s="79"/>
      <c r="H940" s="80"/>
      <c r="I940" s="79"/>
      <c r="J940" s="79"/>
    </row>
    <row r="941" spans="2:10">
      <c r="B941" s="6"/>
      <c r="C941" s="78"/>
      <c r="F941" s="79"/>
      <c r="G941" s="79"/>
      <c r="H941" s="80"/>
      <c r="I941" s="79"/>
      <c r="J941" s="79"/>
    </row>
    <row r="942" spans="2:10">
      <c r="B942" s="6"/>
      <c r="C942" s="78"/>
      <c r="F942" s="79"/>
      <c r="G942" s="79"/>
      <c r="H942" s="80"/>
      <c r="I942" s="79"/>
      <c r="J942" s="79"/>
    </row>
    <row r="943" spans="2:10">
      <c r="B943" s="6"/>
      <c r="C943" s="78"/>
      <c r="F943" s="79"/>
      <c r="G943" s="79"/>
      <c r="H943" s="80"/>
      <c r="I943" s="79"/>
      <c r="J943" s="79"/>
    </row>
    <row r="944" spans="2:10">
      <c r="B944" s="6"/>
      <c r="C944" s="78"/>
      <c r="F944" s="79"/>
      <c r="G944" s="79"/>
      <c r="H944" s="80"/>
      <c r="I944" s="79"/>
      <c r="J944" s="79"/>
    </row>
    <row r="945" spans="2:10">
      <c r="B945" s="6"/>
      <c r="C945" s="78"/>
      <c r="F945" s="79"/>
      <c r="G945" s="79"/>
      <c r="H945" s="80"/>
      <c r="I945" s="79"/>
      <c r="J945" s="79"/>
    </row>
    <row r="946" spans="2:10">
      <c r="B946" s="6"/>
      <c r="C946" s="78"/>
      <c r="F946" s="79"/>
      <c r="G946" s="79"/>
      <c r="H946" s="80"/>
      <c r="I946" s="79"/>
      <c r="J946" s="79"/>
    </row>
    <row r="947" spans="2:10">
      <c r="B947" s="6"/>
      <c r="C947" s="78"/>
      <c r="F947" s="79"/>
      <c r="G947" s="79"/>
      <c r="H947" s="80"/>
      <c r="I947" s="79"/>
      <c r="J947" s="79"/>
    </row>
    <row r="948" spans="2:10">
      <c r="B948" s="6"/>
      <c r="C948" s="78"/>
      <c r="F948" s="79"/>
      <c r="G948" s="79"/>
      <c r="H948" s="80"/>
      <c r="I948" s="79"/>
      <c r="J948" s="79"/>
    </row>
    <row r="949" spans="2:10">
      <c r="B949" s="6"/>
      <c r="C949" s="78"/>
      <c r="F949" s="79"/>
      <c r="G949" s="79"/>
      <c r="H949" s="80"/>
      <c r="I949" s="79"/>
      <c r="J949" s="79"/>
    </row>
    <row r="950" spans="2:10">
      <c r="B950" s="6"/>
      <c r="C950" s="78"/>
      <c r="F950" s="79"/>
      <c r="G950" s="79"/>
      <c r="H950" s="80"/>
      <c r="I950" s="79"/>
      <c r="J950" s="79"/>
    </row>
    <row r="951" spans="2:10">
      <c r="B951" s="6"/>
      <c r="C951" s="78"/>
      <c r="F951" s="79"/>
      <c r="G951" s="79"/>
      <c r="H951" s="80"/>
      <c r="I951" s="79"/>
      <c r="J951" s="79"/>
    </row>
    <row r="952" spans="2:10">
      <c r="B952" s="6"/>
      <c r="C952" s="78"/>
      <c r="F952" s="79"/>
      <c r="G952" s="79"/>
      <c r="H952" s="80"/>
      <c r="I952" s="79"/>
      <c r="J952" s="79"/>
    </row>
    <row r="953" spans="2:10">
      <c r="B953" s="6"/>
      <c r="C953" s="78"/>
      <c r="F953" s="79"/>
      <c r="G953" s="79"/>
      <c r="H953" s="80"/>
      <c r="I953" s="79"/>
      <c r="J953" s="79"/>
    </row>
    <row r="954" spans="2:10">
      <c r="B954" s="6"/>
      <c r="C954" s="78"/>
      <c r="F954" s="79"/>
      <c r="G954" s="79"/>
      <c r="H954" s="80"/>
      <c r="I954" s="79"/>
      <c r="J954" s="79"/>
    </row>
    <row r="955" spans="2:10">
      <c r="B955" s="6"/>
      <c r="C955" s="78"/>
      <c r="F955" s="79"/>
      <c r="G955" s="79"/>
      <c r="H955" s="80"/>
      <c r="I955" s="79"/>
      <c r="J955" s="79"/>
    </row>
    <row r="956" spans="2:10">
      <c r="B956" s="6"/>
      <c r="C956" s="78"/>
      <c r="F956" s="79"/>
      <c r="G956" s="79"/>
      <c r="H956" s="80"/>
      <c r="I956" s="79"/>
      <c r="J956" s="79"/>
    </row>
    <row r="957" spans="2:10">
      <c r="B957" s="6"/>
      <c r="C957" s="78"/>
      <c r="F957" s="79"/>
      <c r="G957" s="79"/>
      <c r="H957" s="80"/>
      <c r="I957" s="79"/>
      <c r="J957" s="79"/>
    </row>
    <row r="958" spans="2:10">
      <c r="B958" s="6"/>
      <c r="C958" s="78"/>
      <c r="F958" s="79"/>
      <c r="G958" s="79"/>
      <c r="H958" s="80"/>
      <c r="I958" s="79"/>
      <c r="J958" s="79"/>
    </row>
    <row r="959" spans="2:10">
      <c r="B959" s="6"/>
      <c r="C959" s="78"/>
      <c r="F959" s="79"/>
      <c r="G959" s="79"/>
      <c r="H959" s="80"/>
      <c r="I959" s="79"/>
      <c r="J959" s="79"/>
    </row>
    <row r="960" spans="2:10">
      <c r="B960" s="6"/>
      <c r="C960" s="78"/>
      <c r="F960" s="79"/>
      <c r="G960" s="79"/>
      <c r="H960" s="80"/>
      <c r="I960" s="79"/>
      <c r="J960" s="79"/>
    </row>
    <row r="961" spans="2:10">
      <c r="B961" s="6"/>
      <c r="C961" s="78"/>
      <c r="F961" s="79"/>
      <c r="G961" s="79"/>
      <c r="H961" s="80"/>
      <c r="I961" s="79"/>
      <c r="J961" s="79"/>
    </row>
    <row r="962" spans="2:10">
      <c r="B962" s="6"/>
      <c r="C962" s="78"/>
      <c r="F962" s="79"/>
      <c r="G962" s="79"/>
      <c r="H962" s="80"/>
      <c r="I962" s="79"/>
      <c r="J962" s="79"/>
    </row>
    <row r="963" spans="2:10">
      <c r="B963" s="6"/>
      <c r="C963" s="78"/>
      <c r="F963" s="79"/>
      <c r="G963" s="79"/>
      <c r="H963" s="80"/>
      <c r="I963" s="79"/>
      <c r="J963" s="79"/>
    </row>
    <row r="964" spans="2:10">
      <c r="B964" s="6"/>
      <c r="C964" s="78"/>
      <c r="F964" s="79"/>
      <c r="G964" s="79"/>
      <c r="H964" s="80"/>
      <c r="I964" s="79"/>
      <c r="J964" s="79"/>
    </row>
    <row r="965" spans="2:10">
      <c r="B965" s="6"/>
      <c r="C965" s="78"/>
      <c r="F965" s="79"/>
      <c r="G965" s="79"/>
      <c r="H965" s="80"/>
      <c r="I965" s="79"/>
      <c r="J965" s="79"/>
    </row>
    <row r="966" spans="2:10">
      <c r="B966" s="6"/>
      <c r="C966" s="78"/>
      <c r="F966" s="79"/>
      <c r="G966" s="79"/>
      <c r="H966" s="80"/>
      <c r="I966" s="79"/>
      <c r="J966" s="79"/>
    </row>
    <row r="967" spans="2:10">
      <c r="B967" s="6"/>
      <c r="C967" s="78"/>
      <c r="F967" s="79"/>
      <c r="G967" s="79"/>
      <c r="H967" s="80"/>
      <c r="I967" s="79"/>
      <c r="J967" s="79"/>
    </row>
    <row r="968" spans="2:10">
      <c r="B968" s="6"/>
      <c r="C968" s="78"/>
      <c r="F968" s="79"/>
      <c r="G968" s="79"/>
      <c r="H968" s="80"/>
      <c r="I968" s="79"/>
      <c r="J968" s="79"/>
    </row>
    <row r="969" spans="2:10">
      <c r="B969" s="6"/>
      <c r="C969" s="78"/>
      <c r="F969" s="79"/>
      <c r="G969" s="79"/>
      <c r="H969" s="80"/>
      <c r="I969" s="79"/>
      <c r="J969" s="79"/>
    </row>
    <row r="970" spans="2:10">
      <c r="B970" s="6"/>
      <c r="C970" s="78"/>
      <c r="F970" s="79"/>
      <c r="G970" s="79"/>
      <c r="H970" s="80"/>
      <c r="I970" s="79"/>
      <c r="J970" s="79"/>
    </row>
    <row r="971" spans="2:10">
      <c r="B971" s="6"/>
      <c r="C971" s="78"/>
      <c r="F971" s="79"/>
      <c r="G971" s="79"/>
      <c r="H971" s="80"/>
      <c r="I971" s="79"/>
      <c r="J971" s="79"/>
    </row>
    <row r="972" spans="2:10">
      <c r="B972" s="6"/>
      <c r="C972" s="78"/>
      <c r="F972" s="79"/>
      <c r="G972" s="79"/>
      <c r="H972" s="80"/>
      <c r="I972" s="79"/>
      <c r="J972" s="79"/>
    </row>
    <row r="973" spans="2:10">
      <c r="B973" s="6"/>
      <c r="C973" s="78"/>
      <c r="F973" s="79"/>
      <c r="G973" s="79"/>
      <c r="H973" s="80"/>
      <c r="I973" s="79"/>
      <c r="J973" s="79"/>
    </row>
    <row r="974" spans="2:10">
      <c r="B974" s="6"/>
      <c r="C974" s="78"/>
      <c r="F974" s="79"/>
      <c r="G974" s="79"/>
      <c r="H974" s="80"/>
      <c r="I974" s="79"/>
      <c r="J974" s="79"/>
    </row>
    <row r="975" spans="2:10">
      <c r="B975" s="6"/>
      <c r="C975" s="78"/>
      <c r="F975" s="79"/>
      <c r="G975" s="79"/>
      <c r="H975" s="80"/>
      <c r="I975" s="79"/>
      <c r="J975" s="79"/>
    </row>
    <row r="976" spans="2:10">
      <c r="B976" s="6"/>
      <c r="C976" s="78"/>
      <c r="F976" s="79"/>
      <c r="G976" s="79"/>
      <c r="H976" s="80"/>
      <c r="I976" s="79"/>
      <c r="J976" s="79"/>
    </row>
    <row r="977" spans="2:10">
      <c r="B977" s="6"/>
      <c r="C977" s="78"/>
      <c r="F977" s="79"/>
      <c r="G977" s="79"/>
      <c r="H977" s="80"/>
      <c r="I977" s="79"/>
      <c r="J977" s="79"/>
    </row>
    <row r="978" spans="2:10">
      <c r="B978" s="6"/>
      <c r="C978" s="78"/>
      <c r="F978" s="79"/>
      <c r="G978" s="79"/>
      <c r="H978" s="80"/>
      <c r="I978" s="79"/>
      <c r="J978" s="79"/>
    </row>
    <row r="979" spans="2:10">
      <c r="B979" s="6"/>
      <c r="C979" s="78"/>
      <c r="F979" s="79"/>
      <c r="G979" s="79"/>
      <c r="H979" s="80"/>
      <c r="I979" s="79"/>
      <c r="J979" s="79"/>
    </row>
    <row r="980" spans="2:10">
      <c r="B980" s="6"/>
      <c r="C980" s="78"/>
      <c r="F980" s="79"/>
      <c r="G980" s="79"/>
      <c r="H980" s="80"/>
      <c r="I980" s="79"/>
      <c r="J980" s="79"/>
    </row>
    <row r="981" spans="2:10">
      <c r="B981" s="6"/>
      <c r="C981" s="78"/>
      <c r="F981" s="79"/>
      <c r="G981" s="79"/>
      <c r="H981" s="80"/>
      <c r="I981" s="79"/>
      <c r="J981" s="79"/>
    </row>
    <row r="982" spans="2:10">
      <c r="B982" s="6"/>
      <c r="C982" s="78"/>
      <c r="F982" s="79"/>
      <c r="G982" s="79"/>
      <c r="H982" s="80"/>
      <c r="I982" s="79"/>
      <c r="J982" s="79"/>
    </row>
    <row r="983" spans="2:10">
      <c r="B983" s="6"/>
      <c r="C983" s="78"/>
      <c r="F983" s="79"/>
      <c r="G983" s="79"/>
      <c r="H983" s="80"/>
      <c r="I983" s="79"/>
      <c r="J983" s="79"/>
    </row>
    <row r="984" spans="2:10">
      <c r="B984" s="6"/>
      <c r="C984" s="78"/>
      <c r="F984" s="79"/>
      <c r="G984" s="79"/>
      <c r="H984" s="80"/>
      <c r="I984" s="79"/>
      <c r="J984" s="79"/>
    </row>
    <row r="985" spans="2:10">
      <c r="B985" s="6"/>
      <c r="C985" s="78"/>
      <c r="F985" s="79"/>
      <c r="G985" s="79"/>
      <c r="H985" s="80"/>
      <c r="I985" s="79"/>
      <c r="J985" s="79"/>
    </row>
    <row r="986" spans="2:10">
      <c r="B986" s="6"/>
      <c r="C986" s="78"/>
      <c r="F986" s="79"/>
      <c r="G986" s="79"/>
      <c r="H986" s="80"/>
      <c r="I986" s="79"/>
      <c r="J986" s="79"/>
    </row>
    <row r="987" spans="2:10">
      <c r="B987" s="6"/>
      <c r="C987" s="78"/>
      <c r="F987" s="79"/>
      <c r="G987" s="79"/>
      <c r="H987" s="80"/>
      <c r="I987" s="79"/>
      <c r="J987" s="79"/>
    </row>
    <row r="988" spans="2:10">
      <c r="B988" s="6"/>
      <c r="C988" s="78"/>
      <c r="F988" s="79"/>
      <c r="G988" s="79"/>
      <c r="H988" s="80"/>
      <c r="I988" s="79"/>
      <c r="J988" s="79"/>
    </row>
    <row r="989" spans="2:10">
      <c r="B989" s="6"/>
      <c r="C989" s="78"/>
      <c r="F989" s="79"/>
      <c r="G989" s="79"/>
      <c r="H989" s="80"/>
      <c r="I989" s="79"/>
      <c r="J989" s="79"/>
    </row>
    <row r="990" spans="2:10">
      <c r="B990" s="6"/>
      <c r="C990" s="78"/>
      <c r="F990" s="79"/>
      <c r="G990" s="79"/>
      <c r="H990" s="80"/>
      <c r="I990" s="79"/>
      <c r="J990" s="79"/>
    </row>
    <row r="991" spans="2:10">
      <c r="B991" s="6"/>
      <c r="C991" s="78"/>
      <c r="F991" s="79"/>
      <c r="G991" s="79"/>
      <c r="H991" s="80"/>
      <c r="I991" s="79"/>
      <c r="J991" s="79"/>
    </row>
    <row r="992" spans="2:10">
      <c r="B992" s="6"/>
      <c r="C992" s="78"/>
      <c r="F992" s="79"/>
      <c r="G992" s="79"/>
      <c r="H992" s="80"/>
      <c r="I992" s="79"/>
      <c r="J992" s="79"/>
    </row>
    <row r="993" spans="2:10">
      <c r="B993" s="6"/>
      <c r="C993" s="78"/>
      <c r="F993" s="79"/>
      <c r="G993" s="79"/>
      <c r="H993" s="80"/>
      <c r="I993" s="79"/>
      <c r="J993" s="79"/>
    </row>
    <row r="994" spans="2:10">
      <c r="B994" s="6"/>
      <c r="C994" s="78"/>
      <c r="F994" s="79"/>
      <c r="G994" s="79"/>
      <c r="H994" s="80"/>
      <c r="I994" s="79"/>
      <c r="J994" s="79"/>
    </row>
    <row r="995" spans="2:10">
      <c r="B995" s="6"/>
      <c r="C995" s="78"/>
      <c r="F995" s="79"/>
      <c r="G995" s="79"/>
      <c r="H995" s="80"/>
      <c r="I995" s="79"/>
      <c r="J995" s="79"/>
    </row>
    <row r="996" spans="2:10">
      <c r="B996" s="6"/>
      <c r="C996" s="78"/>
      <c r="F996" s="79"/>
      <c r="G996" s="79"/>
      <c r="H996" s="80"/>
      <c r="I996" s="79"/>
      <c r="J996" s="79"/>
    </row>
    <row r="997" spans="2:10">
      <c r="B997" s="6"/>
      <c r="C997" s="78"/>
      <c r="F997" s="79"/>
      <c r="G997" s="79"/>
      <c r="H997" s="80"/>
      <c r="I997" s="79"/>
      <c r="J997" s="79"/>
    </row>
    <row r="998" spans="2:10">
      <c r="B998" s="6"/>
      <c r="C998" s="78"/>
      <c r="F998" s="79"/>
      <c r="G998" s="79"/>
      <c r="H998" s="80"/>
      <c r="I998" s="79"/>
      <c r="J998" s="79"/>
    </row>
    <row r="999" spans="2:10">
      <c r="B999" s="6"/>
      <c r="C999" s="78"/>
      <c r="F999" s="79"/>
      <c r="G999" s="79"/>
      <c r="H999" s="80"/>
      <c r="I999" s="79"/>
      <c r="J999" s="79"/>
    </row>
    <row r="1000" spans="2:10">
      <c r="B1000" s="6"/>
      <c r="C1000" s="78"/>
      <c r="F1000" s="79"/>
      <c r="G1000" s="79"/>
      <c r="H1000" s="80"/>
      <c r="I1000" s="79"/>
      <c r="J1000" s="79"/>
    </row>
    <row r="1001" spans="2:10">
      <c r="B1001" s="6"/>
      <c r="C1001" s="78"/>
      <c r="F1001" s="79"/>
      <c r="G1001" s="79"/>
      <c r="H1001" s="80"/>
      <c r="I1001" s="79"/>
      <c r="J1001" s="79"/>
    </row>
    <row r="1002" spans="2:10">
      <c r="B1002" s="6"/>
      <c r="C1002" s="78"/>
      <c r="F1002" s="79"/>
      <c r="G1002" s="79"/>
      <c r="H1002" s="80"/>
      <c r="I1002" s="79"/>
      <c r="J1002" s="79"/>
    </row>
    <row r="1003" spans="2:10">
      <c r="B1003" s="6"/>
      <c r="C1003" s="78"/>
      <c r="F1003" s="79"/>
      <c r="G1003" s="79"/>
      <c r="H1003" s="80"/>
      <c r="I1003" s="79"/>
      <c r="J1003" s="79"/>
    </row>
    <row r="1004" spans="2:10">
      <c r="B1004" s="6"/>
      <c r="C1004" s="78"/>
      <c r="F1004" s="79"/>
      <c r="G1004" s="79"/>
      <c r="H1004" s="80"/>
      <c r="I1004" s="79"/>
      <c r="J1004" s="79"/>
    </row>
    <row r="1005" spans="2:10">
      <c r="B1005" s="6"/>
      <c r="C1005" s="78"/>
      <c r="F1005" s="79"/>
      <c r="G1005" s="79"/>
      <c r="H1005" s="80"/>
      <c r="I1005" s="79"/>
      <c r="J1005" s="79"/>
    </row>
    <row r="1006" spans="2:10">
      <c r="B1006" s="6"/>
      <c r="C1006" s="78"/>
      <c r="F1006" s="79"/>
      <c r="G1006" s="79"/>
      <c r="H1006" s="80"/>
      <c r="I1006" s="79"/>
      <c r="J1006" s="79"/>
    </row>
    <row r="1007" spans="2:10">
      <c r="B1007" s="6"/>
      <c r="C1007" s="78"/>
      <c r="F1007" s="79"/>
      <c r="G1007" s="79"/>
      <c r="H1007" s="80"/>
      <c r="I1007" s="79"/>
      <c r="J1007" s="79"/>
    </row>
    <row r="1008" spans="2:10">
      <c r="B1008" s="6"/>
      <c r="C1008" s="78"/>
      <c r="F1008" s="79"/>
      <c r="G1008" s="79"/>
      <c r="H1008" s="80"/>
      <c r="I1008" s="79"/>
      <c r="J1008" s="79"/>
    </row>
    <row r="1009" spans="2:10">
      <c r="B1009" s="6"/>
      <c r="C1009" s="78"/>
      <c r="F1009" s="79"/>
      <c r="G1009" s="79"/>
      <c r="H1009" s="80"/>
      <c r="I1009" s="79"/>
      <c r="J1009" s="79"/>
    </row>
    <row r="1010" spans="2:10">
      <c r="B1010" s="6"/>
      <c r="C1010" s="78"/>
      <c r="F1010" s="79"/>
      <c r="G1010" s="79"/>
      <c r="H1010" s="80"/>
      <c r="I1010" s="79"/>
      <c r="J1010" s="79"/>
    </row>
    <row r="1011" spans="2:10">
      <c r="B1011" s="6"/>
      <c r="C1011" s="78"/>
      <c r="F1011" s="79"/>
      <c r="G1011" s="79"/>
      <c r="H1011" s="80"/>
      <c r="I1011" s="79"/>
      <c r="J1011" s="79"/>
    </row>
    <row r="1012" spans="2:10">
      <c r="B1012" s="6"/>
      <c r="C1012" s="78"/>
      <c r="F1012" s="79"/>
      <c r="G1012" s="79"/>
      <c r="H1012" s="80"/>
      <c r="I1012" s="79"/>
      <c r="J1012" s="79"/>
    </row>
    <row r="1013" spans="2:10">
      <c r="B1013" s="6"/>
      <c r="C1013" s="78"/>
      <c r="F1013" s="79"/>
      <c r="G1013" s="79"/>
      <c r="H1013" s="80"/>
      <c r="I1013" s="79"/>
      <c r="J1013" s="79"/>
    </row>
    <row r="1014" spans="2:10">
      <c r="B1014" s="6"/>
      <c r="C1014" s="78"/>
      <c r="F1014" s="79"/>
      <c r="G1014" s="79"/>
      <c r="H1014" s="80"/>
      <c r="I1014" s="79"/>
      <c r="J1014" s="79"/>
    </row>
    <row r="1015" spans="2:10">
      <c r="B1015" s="6"/>
      <c r="C1015" s="78"/>
      <c r="F1015" s="79"/>
      <c r="G1015" s="79"/>
      <c r="H1015" s="80"/>
      <c r="I1015" s="79"/>
      <c r="J1015" s="79"/>
    </row>
    <row r="1016" spans="2:10">
      <c r="B1016" s="6"/>
      <c r="C1016" s="78"/>
      <c r="F1016" s="79"/>
      <c r="G1016" s="79"/>
      <c r="H1016" s="80"/>
      <c r="I1016" s="79"/>
      <c r="J1016" s="79"/>
    </row>
  </sheetData>
  <mergeCells count="1">
    <mergeCell ref="A48:F48"/>
  </mergeCells>
  <phoneticPr fontId="11" type="noConversion"/>
  <conditionalFormatting sqref="J49">
    <cfRule type="cellIs" dxfId="1" priority="1" operator="greaterThanOrEqual">
      <formula>0</formula>
    </cfRule>
    <cfRule type="cellIs" dxfId="0" priority="2" operator="lessThan">
      <formula>0</formula>
    </cfRule>
  </conditionalFormatting>
  <pageMargins left="0" right="0" top="0.74803149606299213" bottom="0.35433070866141736" header="0" footer="0"/>
  <pageSetup paperSize="9" orientation="landscape" r:id="rId1"/>
  <headerFooter>
    <oddHeader xml:space="preserve">&amp;L&amp;8Zadanie Nr 1. Dostawa sprzętu komputerowego i biurowego, części i akcesoriów komputerowych&amp;C
SZCZEGÓŁOWY OPIS PRZEDMIOTU ZAMÓWIENIA&amp;R&amp;8Załącznik Nr 1 do SWZ </oddHead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1 Sprzęt komputerowy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 Wantoch-Rekowski</dc:creator>
  <cp:lastModifiedBy>Szynkaruk-Durlik Katarzyna</cp:lastModifiedBy>
  <cp:lastPrinted>2026-04-15T07:31:23Z</cp:lastPrinted>
  <dcterms:created xsi:type="dcterms:W3CDTF">2020-04-22T07:23:38Z</dcterms:created>
  <dcterms:modified xsi:type="dcterms:W3CDTF">2026-04-16T06:35:38Z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ATCATEGORY">
    <vt:lpwstr>CLEAR</vt:lpwstr>
  </property>
  <property fmtid="{D5CDD505-2E9C-101B-9397-08002B2CF9AE}" pid="3" name="WATClassifiedBy">
    <vt:lpwstr>UxC4dwLulzfINJ8nQH+xvX5LNGipWa4BRSZhPgxsCvlwH/3iG48nMGwLJzwYni9NpywH+BDi8Kgor8tU2LB+8EG5rw43oI8RI7+HXCUPzig=</vt:lpwstr>
  </property>
  <property fmtid="{D5CDD505-2E9C-101B-9397-08002B2CF9AE}" pid="4" name="WATClassificationDate">
    <vt:lpwstr>2026-02-24T08:42:42.4219190+01:00</vt:lpwstr>
  </property>
  <property fmtid="{D5CDD505-2E9C-101B-9397-08002B2CF9AE}" pid="5" name="WATClassifiedBySID">
    <vt:lpwstr>UxC4dwLulzfINJ8nQH+xvX5LNGipWa4BRSZhPgxsCvkvaos5n5sxU4wDdajQLvzFQKWArNM9cAqwSvUDDE/vJT9qFvcHZIJHzbhQjhR6CiY/dzjvcNTveN02lgl5yU+K</vt:lpwstr>
  </property>
  <property fmtid="{D5CDD505-2E9C-101B-9397-08002B2CF9AE}" pid="6" name="WATGRNItemId">
    <vt:lpwstr>GRN-883730b7-a32f-4e18-8048-e08f4d48c83a</vt:lpwstr>
  </property>
  <property fmtid="{D5CDD505-2E9C-101B-9397-08002B2CF9AE}" pid="7" name="WATHash">
    <vt:lpwstr>9EkTn/6UGd3VUjyzwNaeH7gTzeNZPl5RzCk8/jNIIeU=</vt:lpwstr>
  </property>
  <property fmtid="{D5CDD505-2E9C-101B-9397-08002B2CF9AE}" pid="8" name="WATVisualMarkingsSettings">
    <vt:lpwstr>HeaderAlignment=0;FooterAlignment=1</vt:lpwstr>
  </property>
  <property fmtid="{D5CDD505-2E9C-101B-9397-08002B2CF9AE}" pid="9" name="WATRefresh">
    <vt:lpwstr>False</vt:lpwstr>
  </property>
</Properties>
</file>